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650"/>
  </bookViews>
  <sheets>
    <sheet name="Форма 8." sheetId="11" r:id="rId1"/>
    <sheet name="Лист1" sheetId="29" r:id="rId2"/>
  </sheets>
  <definedNames>
    <definedName name="_xlnm._FilterDatabase" localSheetId="0" hidden="1">'Форма 8.'!$B$1:$B$427</definedName>
    <definedName name="_xlnm.Print_Area" localSheetId="0">'Форма 8.'!$A$1:$AM$429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1" l="1"/>
  <c r="J18" i="11" s="1"/>
  <c r="J17" i="11" s="1"/>
  <c r="J16" i="11" s="1"/>
  <c r="J297" i="11"/>
  <c r="AI61" i="11"/>
  <c r="AJ61" i="11"/>
  <c r="AK61" i="11"/>
  <c r="AL61" i="11"/>
  <c r="AM61" i="11"/>
  <c r="AI226" i="11"/>
  <c r="AJ226" i="11"/>
  <c r="AK226" i="11"/>
  <c r="AL226" i="11"/>
  <c r="AM226" i="11"/>
  <c r="AM275" i="11"/>
  <c r="AM276" i="11"/>
  <c r="AM274" i="11"/>
  <c r="AI310" i="11" l="1"/>
  <c r="AJ310" i="11"/>
  <c r="AK310" i="11"/>
  <c r="AL310" i="11"/>
  <c r="AM310" i="11"/>
  <c r="AI311" i="11"/>
  <c r="AJ311" i="11"/>
  <c r="AK311" i="11"/>
  <c r="AL311" i="11"/>
  <c r="AM311" i="11"/>
  <c r="AI312" i="11"/>
  <c r="AJ312" i="11"/>
  <c r="AK312" i="11"/>
  <c r="AL312" i="11"/>
  <c r="AM312" i="11"/>
  <c r="AI63" i="11"/>
  <c r="AJ63" i="11"/>
  <c r="AK63" i="11"/>
  <c r="AL63" i="11"/>
  <c r="AM63" i="11"/>
  <c r="AI64" i="11"/>
  <c r="AJ64" i="11"/>
  <c r="AK64" i="11"/>
  <c r="AL64" i="11"/>
  <c r="AM64" i="11"/>
  <c r="AI65" i="11"/>
  <c r="AJ65" i="11"/>
  <c r="AK65" i="11"/>
  <c r="AL65" i="11"/>
  <c r="AM65" i="11"/>
  <c r="AI66" i="11"/>
  <c r="AJ66" i="11"/>
  <c r="AK66" i="11"/>
  <c r="AL66" i="11"/>
  <c r="AM66" i="11"/>
  <c r="N274" i="11" l="1"/>
  <c r="AJ380" i="11" l="1"/>
  <c r="AK379" i="11"/>
  <c r="AL378" i="11"/>
  <c r="AM378" i="11"/>
  <c r="AK378" i="11"/>
  <c r="AJ378" i="11"/>
  <c r="AI378" i="11"/>
  <c r="AM379" i="11"/>
  <c r="AL379" i="11"/>
  <c r="AJ379" i="11"/>
  <c r="AI379" i="11"/>
  <c r="AM380" i="11"/>
  <c r="AL380" i="11"/>
  <c r="AK380" i="11"/>
  <c r="AI380" i="11"/>
  <c r="AM309" i="11"/>
  <c r="AL309" i="11"/>
  <c r="AK309" i="11"/>
  <c r="AJ309" i="11"/>
  <c r="AI309" i="11"/>
  <c r="AM308" i="11"/>
  <c r="AL308" i="11"/>
  <c r="AK308" i="11"/>
  <c r="AJ308" i="11"/>
  <c r="AI308" i="11"/>
  <c r="AM315" i="11"/>
  <c r="AL315" i="11"/>
  <c r="AK315" i="11"/>
  <c r="AJ315" i="11"/>
  <c r="AI315" i="11"/>
  <c r="AM314" i="11"/>
  <c r="AL314" i="11"/>
  <c r="AK314" i="11"/>
  <c r="AJ314" i="11"/>
  <c r="AI314" i="11"/>
  <c r="AM313" i="11"/>
  <c r="AL313" i="11"/>
  <c r="AK313" i="11"/>
  <c r="AJ313" i="11"/>
  <c r="AI313" i="11"/>
  <c r="AM317" i="11"/>
  <c r="AL317" i="11"/>
  <c r="AK317" i="11"/>
  <c r="AJ317" i="11"/>
  <c r="AI317" i="11"/>
  <c r="AM316" i="11"/>
  <c r="AL316" i="11"/>
  <c r="AK316" i="11"/>
  <c r="AJ316" i="11"/>
  <c r="AI316" i="11"/>
  <c r="AM318" i="11"/>
  <c r="AL318" i="11"/>
  <c r="AK318" i="11"/>
  <c r="AJ318" i="11"/>
  <c r="AI318" i="11"/>
  <c r="AM230" i="11"/>
  <c r="AL230" i="11"/>
  <c r="AK230" i="11"/>
  <c r="AJ230" i="11"/>
  <c r="AI230" i="11"/>
  <c r="AM229" i="11"/>
  <c r="AL229" i="11"/>
  <c r="AK229" i="11"/>
  <c r="AJ229" i="11"/>
  <c r="AI229" i="11"/>
  <c r="AM228" i="11"/>
  <c r="AL228" i="11"/>
  <c r="AK228" i="11"/>
  <c r="AJ228" i="11"/>
  <c r="AI228" i="11"/>
  <c r="AM227" i="11"/>
  <c r="AL227" i="11"/>
  <c r="AK227" i="11"/>
  <c r="AJ227" i="11"/>
  <c r="AI227" i="11"/>
  <c r="AM232" i="11"/>
  <c r="AL232" i="11"/>
  <c r="AK232" i="11"/>
  <c r="AJ232" i="11"/>
  <c r="AI232" i="11"/>
  <c r="AM231" i="11"/>
  <c r="AL231" i="11"/>
  <c r="AK231" i="11"/>
  <c r="AJ231" i="11"/>
  <c r="AI231" i="11"/>
  <c r="AM233" i="11"/>
  <c r="AL233" i="11"/>
  <c r="AK233" i="11"/>
  <c r="AJ233" i="11"/>
  <c r="AI233" i="11"/>
  <c r="AM234" i="11"/>
  <c r="AL234" i="11"/>
  <c r="AK234" i="11"/>
  <c r="AJ234" i="11"/>
  <c r="AI234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AM213" i="11"/>
  <c r="AL213" i="11"/>
  <c r="AK213" i="11"/>
  <c r="AJ213" i="11"/>
  <c r="AI213" i="11"/>
  <c r="AI85" i="11"/>
  <c r="AI81" i="11"/>
  <c r="AI80" i="11"/>
  <c r="AI77" i="11"/>
  <c r="AI76" i="11"/>
  <c r="AI73" i="11"/>
  <c r="AI72" i="11"/>
  <c r="AI69" i="11"/>
  <c r="AI68" i="11"/>
  <c r="AI62" i="11"/>
  <c r="AM71" i="11"/>
  <c r="AL71" i="11"/>
  <c r="AK71" i="11"/>
  <c r="AJ71" i="11"/>
  <c r="AI71" i="11"/>
  <c r="AM70" i="11"/>
  <c r="AL70" i="11"/>
  <c r="AK70" i="11"/>
  <c r="AJ70" i="11"/>
  <c r="AI70" i="11"/>
  <c r="AM69" i="11"/>
  <c r="AL69" i="11"/>
  <c r="AK69" i="11"/>
  <c r="AJ69" i="11"/>
  <c r="AM68" i="11"/>
  <c r="AL68" i="11"/>
  <c r="AK68" i="11"/>
  <c r="AJ68" i="11"/>
  <c r="AM67" i="11"/>
  <c r="AL67" i="11"/>
  <c r="AK67" i="11"/>
  <c r="AJ67" i="11"/>
  <c r="AI67" i="11"/>
  <c r="AM62" i="11"/>
  <c r="AL62" i="11"/>
  <c r="AK62" i="11"/>
  <c r="AJ62" i="11"/>
  <c r="AM79" i="11"/>
  <c r="AL79" i="11"/>
  <c r="AK79" i="11"/>
  <c r="AJ79" i="11"/>
  <c r="AI79" i="11"/>
  <c r="AM78" i="11"/>
  <c r="AL78" i="11"/>
  <c r="AK78" i="11"/>
  <c r="AJ78" i="11"/>
  <c r="AI78" i="11"/>
  <c r="AM77" i="11"/>
  <c r="AL77" i="11"/>
  <c r="AK77" i="11"/>
  <c r="AJ77" i="11"/>
  <c r="AM76" i="11"/>
  <c r="AL76" i="11"/>
  <c r="AK76" i="11"/>
  <c r="AJ76" i="11"/>
  <c r="AM75" i="11"/>
  <c r="AL75" i="11"/>
  <c r="AK75" i="11"/>
  <c r="AJ75" i="11"/>
  <c r="AI75" i="11"/>
  <c r="AM74" i="11"/>
  <c r="AL74" i="11"/>
  <c r="AK74" i="11"/>
  <c r="AJ74" i="11"/>
  <c r="AI74" i="11"/>
  <c r="AM73" i="11"/>
  <c r="AL73" i="11"/>
  <c r="AK73" i="11"/>
  <c r="AJ73" i="11"/>
  <c r="AM72" i="11"/>
  <c r="AL72" i="11"/>
  <c r="AK72" i="11"/>
  <c r="AJ72" i="11"/>
  <c r="AM83" i="11"/>
  <c r="AL83" i="11"/>
  <c r="AK83" i="11"/>
  <c r="AJ83" i="11"/>
  <c r="AI83" i="11"/>
  <c r="AM82" i="11"/>
  <c r="AL82" i="11"/>
  <c r="AK82" i="11"/>
  <c r="AJ82" i="11"/>
  <c r="AI82" i="11"/>
  <c r="AM81" i="11"/>
  <c r="AL81" i="11"/>
  <c r="AK81" i="11"/>
  <c r="AJ81" i="11"/>
  <c r="AM80" i="11"/>
  <c r="AL80" i="11"/>
  <c r="AK80" i="11"/>
  <c r="AJ80" i="11"/>
  <c r="AM85" i="11"/>
  <c r="AL85" i="11"/>
  <c r="AK85" i="11"/>
  <c r="AJ85" i="11"/>
  <c r="AM84" i="11"/>
  <c r="AL84" i="11"/>
  <c r="AK84" i="11"/>
  <c r="AJ84" i="11"/>
  <c r="AI84" i="11"/>
  <c r="AM86" i="11"/>
  <c r="AL86" i="11"/>
  <c r="AK86" i="11"/>
  <c r="AJ86" i="11"/>
  <c r="AI86" i="11"/>
  <c r="AI212" i="11" l="1"/>
  <c r="AL212" i="11"/>
  <c r="AJ212" i="11"/>
  <c r="AM212" i="11"/>
  <c r="AK212" i="11"/>
  <c r="AM419" i="11"/>
  <c r="AL419" i="11"/>
  <c r="AK419" i="11"/>
  <c r="AJ419" i="11"/>
  <c r="AI419" i="11"/>
  <c r="AM418" i="11"/>
  <c r="AL418" i="11"/>
  <c r="AK418" i="11"/>
  <c r="AJ418" i="11"/>
  <c r="AI418" i="11"/>
  <c r="AM417" i="11"/>
  <c r="AL417" i="11"/>
  <c r="AK417" i="11"/>
  <c r="AJ417" i="11"/>
  <c r="AI417" i="11"/>
  <c r="AM416" i="11"/>
  <c r="AL416" i="11"/>
  <c r="AK416" i="11"/>
  <c r="AJ416" i="11"/>
  <c r="AI416" i="11"/>
  <c r="AM415" i="11"/>
  <c r="AL415" i="11"/>
  <c r="AK415" i="11"/>
  <c r="AJ415" i="11"/>
  <c r="AI415" i="11"/>
  <c r="AM414" i="11"/>
  <c r="AL414" i="11"/>
  <c r="AK414" i="11"/>
  <c r="AJ414" i="11"/>
  <c r="AI414" i="11"/>
  <c r="AM413" i="11"/>
  <c r="AL413" i="11"/>
  <c r="AK413" i="11"/>
  <c r="AJ413" i="11"/>
  <c r="AI413" i="11"/>
  <c r="AM412" i="11"/>
  <c r="AL412" i="11"/>
  <c r="AK412" i="11"/>
  <c r="AJ412" i="11"/>
  <c r="AI412" i="11"/>
  <c r="AM411" i="11"/>
  <c r="AL411" i="11"/>
  <c r="AK411" i="11"/>
  <c r="AJ411" i="11"/>
  <c r="AI411" i="11"/>
  <c r="AM410" i="11"/>
  <c r="AL410" i="11"/>
  <c r="AK410" i="11"/>
  <c r="AJ410" i="11"/>
  <c r="AI410" i="11"/>
  <c r="AM409" i="11"/>
  <c r="AL409" i="11"/>
  <c r="AK409" i="11"/>
  <c r="AJ409" i="11"/>
  <c r="AI409" i="11"/>
  <c r="AM408" i="11"/>
  <c r="AL408" i="11"/>
  <c r="AK408" i="11"/>
  <c r="AJ408" i="11"/>
  <c r="AI408" i="11"/>
  <c r="AM407" i="11"/>
  <c r="AL407" i="11"/>
  <c r="AK407" i="11"/>
  <c r="AJ407" i="11"/>
  <c r="AI407" i="11"/>
  <c r="AM406" i="11"/>
  <c r="AL406" i="11"/>
  <c r="AK406" i="11"/>
  <c r="AJ406" i="11"/>
  <c r="AI406" i="11"/>
  <c r="AM405" i="11"/>
  <c r="AL405" i="11"/>
  <c r="AK405" i="11"/>
  <c r="AJ405" i="11"/>
  <c r="AI405" i="11"/>
  <c r="AM404" i="11"/>
  <c r="AL404" i="11"/>
  <c r="AK404" i="11"/>
  <c r="AJ404" i="11"/>
  <c r="AI404" i="11"/>
  <c r="AM403" i="11"/>
  <c r="AL403" i="11"/>
  <c r="AK403" i="11"/>
  <c r="AJ403" i="11"/>
  <c r="AI403" i="11"/>
  <c r="AM402" i="11"/>
  <c r="AL402" i="11"/>
  <c r="AK402" i="11"/>
  <c r="AJ402" i="11"/>
  <c r="AI402" i="11"/>
  <c r="AM401" i="11"/>
  <c r="AL401" i="11"/>
  <c r="AK401" i="11"/>
  <c r="AJ401" i="11"/>
  <c r="AI401" i="11"/>
  <c r="AM400" i="11"/>
  <c r="AL400" i="11"/>
  <c r="AK400" i="11"/>
  <c r="AJ400" i="11"/>
  <c r="AI400" i="11"/>
  <c r="AM399" i="11"/>
  <c r="AL399" i="11"/>
  <c r="AK399" i="11"/>
  <c r="AJ399" i="11"/>
  <c r="AI399" i="11"/>
  <c r="AM398" i="11"/>
  <c r="AL398" i="11"/>
  <c r="AK398" i="11"/>
  <c r="AJ398" i="11"/>
  <c r="AI398" i="11"/>
  <c r="AM397" i="11"/>
  <c r="AL397" i="11"/>
  <c r="AK397" i="11"/>
  <c r="AJ397" i="11"/>
  <c r="AI397" i="11"/>
  <c r="AM396" i="11"/>
  <c r="AL396" i="11"/>
  <c r="AK396" i="11"/>
  <c r="AJ396" i="11"/>
  <c r="AI396" i="11"/>
  <c r="AM395" i="11"/>
  <c r="AL395" i="11"/>
  <c r="AK395" i="11"/>
  <c r="AJ395" i="11"/>
  <c r="AI395" i="11"/>
  <c r="AM394" i="11"/>
  <c r="AL394" i="11"/>
  <c r="AK394" i="11"/>
  <c r="AJ394" i="11"/>
  <c r="AI394" i="11"/>
  <c r="AM393" i="11"/>
  <c r="AL393" i="11"/>
  <c r="AK393" i="11"/>
  <c r="AJ393" i="11"/>
  <c r="AI393" i="11"/>
  <c r="AM392" i="11"/>
  <c r="AL392" i="11"/>
  <c r="AK392" i="11"/>
  <c r="AJ392" i="11"/>
  <c r="AI392" i="11"/>
  <c r="AM391" i="11"/>
  <c r="AL391" i="11"/>
  <c r="AK391" i="11"/>
  <c r="AJ391" i="11"/>
  <c r="AI391" i="11"/>
  <c r="AM390" i="11"/>
  <c r="AL390" i="11"/>
  <c r="AK390" i="11"/>
  <c r="AJ390" i="11"/>
  <c r="AI390" i="11"/>
  <c r="AM389" i="11"/>
  <c r="AL389" i="11"/>
  <c r="AK389" i="11"/>
  <c r="AJ389" i="11"/>
  <c r="AI389" i="11"/>
  <c r="AM388" i="11"/>
  <c r="AL388" i="11"/>
  <c r="AK388" i="11"/>
  <c r="AJ388" i="11"/>
  <c r="AI388" i="11"/>
  <c r="AM387" i="11"/>
  <c r="AL387" i="11"/>
  <c r="AK387" i="11"/>
  <c r="AJ387" i="11"/>
  <c r="AI387" i="11"/>
  <c r="AM386" i="11"/>
  <c r="AL386" i="11"/>
  <c r="AK386" i="11"/>
  <c r="AJ386" i="11"/>
  <c r="AI386" i="11"/>
  <c r="AM385" i="11"/>
  <c r="AL385" i="11"/>
  <c r="AK385" i="11"/>
  <c r="AJ385" i="11"/>
  <c r="AI385" i="11"/>
  <c r="AM384" i="11"/>
  <c r="AL384" i="11"/>
  <c r="AK384" i="11"/>
  <c r="AJ384" i="11"/>
  <c r="AI384" i="11"/>
  <c r="AM383" i="11"/>
  <c r="AL383" i="11"/>
  <c r="AK383" i="11"/>
  <c r="AJ383" i="11"/>
  <c r="AI383" i="11"/>
  <c r="AM382" i="11"/>
  <c r="AL382" i="11"/>
  <c r="AK382" i="11"/>
  <c r="AJ382" i="11"/>
  <c r="AI382" i="11"/>
  <c r="AM381" i="11"/>
  <c r="AL381" i="11"/>
  <c r="AK381" i="11"/>
  <c r="AJ381" i="11"/>
  <c r="AI381" i="11"/>
  <c r="AM374" i="11"/>
  <c r="AL374" i="11"/>
  <c r="AK374" i="11"/>
  <c r="AJ374" i="11"/>
  <c r="AI374" i="11"/>
  <c r="AM373" i="11"/>
  <c r="AL373" i="11"/>
  <c r="AK373" i="11"/>
  <c r="AJ373" i="11"/>
  <c r="AI373" i="11"/>
  <c r="AM372" i="11"/>
  <c r="AL372" i="11"/>
  <c r="AK372" i="11"/>
  <c r="AJ372" i="11"/>
  <c r="AI372" i="11"/>
  <c r="AM371" i="11"/>
  <c r="AL371" i="11"/>
  <c r="AK371" i="11"/>
  <c r="AJ371" i="11"/>
  <c r="AI371" i="11"/>
  <c r="AM370" i="11"/>
  <c r="AL370" i="11"/>
  <c r="AK370" i="11"/>
  <c r="AJ370" i="11"/>
  <c r="AI370" i="11"/>
  <c r="AM369" i="11"/>
  <c r="AL369" i="11"/>
  <c r="AK369" i="11"/>
  <c r="AJ369" i="11"/>
  <c r="AI369" i="11"/>
  <c r="AM368" i="11"/>
  <c r="AL368" i="11"/>
  <c r="AK368" i="11"/>
  <c r="AJ368" i="11"/>
  <c r="AI368" i="11"/>
  <c r="AM367" i="11"/>
  <c r="AL367" i="11"/>
  <c r="AK367" i="11"/>
  <c r="AJ367" i="11"/>
  <c r="AI367" i="11"/>
  <c r="AM366" i="11"/>
  <c r="AL366" i="11"/>
  <c r="AK366" i="11"/>
  <c r="AJ366" i="11"/>
  <c r="AI366" i="11"/>
  <c r="AM365" i="11"/>
  <c r="AL365" i="11"/>
  <c r="AK365" i="11"/>
  <c r="AJ365" i="11"/>
  <c r="AI365" i="11"/>
  <c r="AM364" i="11"/>
  <c r="AL364" i="11"/>
  <c r="AK364" i="11"/>
  <c r="AJ364" i="11"/>
  <c r="AI364" i="11"/>
  <c r="AM363" i="11"/>
  <c r="AL363" i="11"/>
  <c r="AK363" i="11"/>
  <c r="AJ363" i="11"/>
  <c r="AI363" i="11"/>
  <c r="AM361" i="11"/>
  <c r="AL361" i="11"/>
  <c r="AK361" i="11"/>
  <c r="AJ361" i="11"/>
  <c r="AI361" i="11"/>
  <c r="AM360" i="11"/>
  <c r="AL360" i="11"/>
  <c r="AK360" i="11"/>
  <c r="AJ360" i="11"/>
  <c r="AI360" i="11"/>
  <c r="AM359" i="11"/>
  <c r="AL359" i="11"/>
  <c r="AK359" i="11"/>
  <c r="AJ359" i="11"/>
  <c r="AI359" i="11"/>
  <c r="AM358" i="11"/>
  <c r="AL358" i="11"/>
  <c r="AK358" i="11"/>
  <c r="AJ358" i="11"/>
  <c r="AI358" i="11"/>
  <c r="AM357" i="11"/>
  <c r="AL357" i="11"/>
  <c r="AK357" i="11"/>
  <c r="AJ357" i="11"/>
  <c r="AI357" i="11"/>
  <c r="AM356" i="11"/>
  <c r="AL356" i="11"/>
  <c r="AK356" i="11"/>
  <c r="AJ356" i="11"/>
  <c r="AI356" i="11"/>
  <c r="AM355" i="11"/>
  <c r="AL355" i="11"/>
  <c r="AK355" i="11"/>
  <c r="AJ355" i="11"/>
  <c r="AI355" i="11"/>
  <c r="AM354" i="11"/>
  <c r="AL354" i="11"/>
  <c r="AK354" i="11"/>
  <c r="AJ354" i="11"/>
  <c r="AI354" i="11"/>
  <c r="AM353" i="11"/>
  <c r="AL353" i="11"/>
  <c r="AK353" i="11"/>
  <c r="AJ353" i="11"/>
  <c r="AI353" i="11"/>
  <c r="AM352" i="11"/>
  <c r="AL352" i="11"/>
  <c r="AK352" i="11"/>
  <c r="AJ352" i="11"/>
  <c r="AI352" i="11"/>
  <c r="AM351" i="11"/>
  <c r="AL351" i="11"/>
  <c r="AK351" i="11"/>
  <c r="AJ351" i="11"/>
  <c r="AI351" i="11"/>
  <c r="AM350" i="11"/>
  <c r="AL350" i="11"/>
  <c r="AK350" i="11"/>
  <c r="AJ350" i="11"/>
  <c r="AI350" i="11"/>
  <c r="AM349" i="11"/>
  <c r="AL349" i="11"/>
  <c r="AK349" i="11"/>
  <c r="AJ349" i="11"/>
  <c r="AI349" i="11"/>
  <c r="AM348" i="11"/>
  <c r="AL348" i="11"/>
  <c r="AK348" i="11"/>
  <c r="AJ348" i="11"/>
  <c r="AI348" i="11"/>
  <c r="AM347" i="11"/>
  <c r="AL347" i="11"/>
  <c r="AK347" i="11"/>
  <c r="AJ347" i="11"/>
  <c r="AI347" i="11"/>
  <c r="AM346" i="11"/>
  <c r="AL346" i="11"/>
  <c r="AK346" i="11"/>
  <c r="AJ346" i="11"/>
  <c r="AI346" i="11"/>
  <c r="AM345" i="11"/>
  <c r="AL345" i="11"/>
  <c r="AK345" i="11"/>
  <c r="AJ345" i="11"/>
  <c r="AI345" i="11"/>
  <c r="AM344" i="11"/>
  <c r="AL344" i="11"/>
  <c r="AK344" i="11"/>
  <c r="AJ344" i="11"/>
  <c r="AI344" i="11"/>
  <c r="AM343" i="11"/>
  <c r="AL343" i="11"/>
  <c r="AK343" i="11"/>
  <c r="AJ343" i="11"/>
  <c r="AI343" i="11"/>
  <c r="AM342" i="11"/>
  <c r="AL342" i="11"/>
  <c r="AK342" i="11"/>
  <c r="AJ342" i="11"/>
  <c r="AI342" i="11"/>
  <c r="AM341" i="11"/>
  <c r="AL341" i="11"/>
  <c r="AK341" i="11"/>
  <c r="AJ341" i="11"/>
  <c r="AI341" i="11"/>
  <c r="AM340" i="11"/>
  <c r="AL340" i="11"/>
  <c r="AK340" i="11"/>
  <c r="AJ340" i="11"/>
  <c r="AI340" i="11"/>
  <c r="AM339" i="11"/>
  <c r="AL339" i="11"/>
  <c r="AK339" i="11"/>
  <c r="AJ339" i="11"/>
  <c r="AI339" i="11"/>
  <c r="AM338" i="11"/>
  <c r="AL338" i="11"/>
  <c r="AK338" i="11"/>
  <c r="AJ338" i="11"/>
  <c r="AI338" i="11"/>
  <c r="AM337" i="11"/>
  <c r="AL337" i="11"/>
  <c r="AK337" i="11"/>
  <c r="AJ337" i="11"/>
  <c r="AI337" i="11"/>
  <c r="AM336" i="11"/>
  <c r="AL336" i="11"/>
  <c r="AK336" i="11"/>
  <c r="AJ336" i="11"/>
  <c r="AI336" i="11"/>
  <c r="AM335" i="11"/>
  <c r="AL335" i="11"/>
  <c r="AK335" i="11"/>
  <c r="AJ335" i="11"/>
  <c r="AI335" i="11"/>
  <c r="AM334" i="11"/>
  <c r="AL334" i="11"/>
  <c r="AK334" i="11"/>
  <c r="AJ334" i="11"/>
  <c r="AI334" i="11"/>
  <c r="AM333" i="11"/>
  <c r="AL333" i="11"/>
  <c r="AK333" i="11"/>
  <c r="AJ333" i="11"/>
  <c r="AI333" i="11"/>
  <c r="AM332" i="11"/>
  <c r="AL332" i="11"/>
  <c r="AK332" i="11"/>
  <c r="AJ332" i="11"/>
  <c r="AI332" i="11"/>
  <c r="AM331" i="11"/>
  <c r="AL331" i="11"/>
  <c r="AK331" i="11"/>
  <c r="AJ331" i="11"/>
  <c r="AI331" i="11"/>
  <c r="AM330" i="11"/>
  <c r="AL330" i="11"/>
  <c r="AK330" i="11"/>
  <c r="AJ330" i="11"/>
  <c r="AI330" i="11"/>
  <c r="AM329" i="11"/>
  <c r="AL329" i="11"/>
  <c r="AK329" i="11"/>
  <c r="AJ329" i="11"/>
  <c r="AI329" i="11"/>
  <c r="AM328" i="11"/>
  <c r="AL328" i="11"/>
  <c r="AK328" i="11"/>
  <c r="AJ328" i="11"/>
  <c r="AI328" i="11"/>
  <c r="AM327" i="11"/>
  <c r="AL327" i="11"/>
  <c r="AK327" i="11"/>
  <c r="AJ327" i="11"/>
  <c r="AI327" i="11"/>
  <c r="AM326" i="11"/>
  <c r="AL326" i="11"/>
  <c r="AK326" i="11"/>
  <c r="AJ326" i="11"/>
  <c r="AI326" i="11"/>
  <c r="AM325" i="11"/>
  <c r="AL325" i="11"/>
  <c r="AK325" i="11"/>
  <c r="AJ325" i="11"/>
  <c r="AI325" i="11"/>
  <c r="AM324" i="11"/>
  <c r="AL324" i="11"/>
  <c r="AK324" i="11"/>
  <c r="AJ324" i="11"/>
  <c r="AI324" i="11"/>
  <c r="AM323" i="11"/>
  <c r="AL323" i="11"/>
  <c r="AK323" i="11"/>
  <c r="AJ323" i="11"/>
  <c r="AI323" i="11"/>
  <c r="AM322" i="11"/>
  <c r="AL322" i="11"/>
  <c r="AK322" i="11"/>
  <c r="AJ322" i="11"/>
  <c r="AI322" i="11"/>
  <c r="AM321" i="11"/>
  <c r="AL321" i="11"/>
  <c r="AK321" i="11"/>
  <c r="AJ321" i="11"/>
  <c r="AI321" i="11"/>
  <c r="AM320" i="11"/>
  <c r="AL320" i="11"/>
  <c r="AK320" i="11"/>
  <c r="AJ320" i="11"/>
  <c r="AI320" i="11"/>
  <c r="AM319" i="11"/>
  <c r="AL319" i="11"/>
  <c r="AK319" i="11"/>
  <c r="AJ319" i="11"/>
  <c r="AI319" i="11"/>
  <c r="AM307" i="11"/>
  <c r="AL307" i="11"/>
  <c r="AK307" i="11"/>
  <c r="AJ307" i="11"/>
  <c r="AI307" i="11"/>
  <c r="AM306" i="11"/>
  <c r="AL306" i="11"/>
  <c r="AK306" i="11"/>
  <c r="AJ306" i="11"/>
  <c r="AI306" i="11"/>
  <c r="AM305" i="11"/>
  <c r="AL305" i="11"/>
  <c r="AK305" i="11"/>
  <c r="AJ305" i="11"/>
  <c r="AI305" i="11"/>
  <c r="AM304" i="11"/>
  <c r="AL304" i="11"/>
  <c r="AK304" i="11"/>
  <c r="AJ304" i="11"/>
  <c r="AI304" i="11"/>
  <c r="AM303" i="11"/>
  <c r="AL303" i="11"/>
  <c r="AK303" i="11"/>
  <c r="AJ303" i="11"/>
  <c r="AI303" i="11"/>
  <c r="AM302" i="11"/>
  <c r="AL302" i="11"/>
  <c r="AK302" i="11"/>
  <c r="AJ302" i="11"/>
  <c r="AI302" i="11"/>
  <c r="AM301" i="11"/>
  <c r="AL301" i="11"/>
  <c r="AK301" i="11"/>
  <c r="AJ301" i="11"/>
  <c r="AI301" i="11"/>
  <c r="AM300" i="11"/>
  <c r="AL300" i="11"/>
  <c r="AK300" i="11"/>
  <c r="AJ300" i="11"/>
  <c r="AI300" i="11"/>
  <c r="AM299" i="11"/>
  <c r="AL299" i="11"/>
  <c r="AK299" i="11"/>
  <c r="AJ299" i="11"/>
  <c r="AI299" i="11"/>
  <c r="AM298" i="11"/>
  <c r="AL298" i="11"/>
  <c r="AK298" i="11"/>
  <c r="AJ298" i="11"/>
  <c r="AI298" i="11"/>
  <c r="AM296" i="11"/>
  <c r="AL296" i="11"/>
  <c r="AK296" i="11"/>
  <c r="AJ296" i="11"/>
  <c r="AI296" i="11"/>
  <c r="AM295" i="11"/>
  <c r="AL295" i="11"/>
  <c r="AK295" i="11"/>
  <c r="AJ295" i="11"/>
  <c r="AI295" i="11"/>
  <c r="AM294" i="11"/>
  <c r="AL294" i="11"/>
  <c r="AK294" i="11"/>
  <c r="AJ294" i="11"/>
  <c r="AI294" i="11"/>
  <c r="AM293" i="11"/>
  <c r="AL293" i="11"/>
  <c r="AK293" i="11"/>
  <c r="AJ293" i="11"/>
  <c r="AI293" i="11"/>
  <c r="AM291" i="11"/>
  <c r="AL291" i="11"/>
  <c r="AK291" i="11"/>
  <c r="AJ291" i="11"/>
  <c r="AI291" i="11"/>
  <c r="AM290" i="11"/>
  <c r="AL290" i="11"/>
  <c r="AK290" i="11"/>
  <c r="AJ290" i="11"/>
  <c r="AI290" i="11"/>
  <c r="AM289" i="11"/>
  <c r="AL289" i="11"/>
  <c r="AK289" i="11"/>
  <c r="AJ289" i="11"/>
  <c r="AI289" i="11"/>
  <c r="AM288" i="11"/>
  <c r="AL288" i="11"/>
  <c r="AK288" i="11"/>
  <c r="AJ288" i="11"/>
  <c r="AI288" i="11"/>
  <c r="AM287" i="11"/>
  <c r="AL287" i="11"/>
  <c r="AK287" i="11"/>
  <c r="AJ287" i="11"/>
  <c r="AI287" i="11"/>
  <c r="AM286" i="11"/>
  <c r="AL286" i="11"/>
  <c r="AK286" i="11"/>
  <c r="AJ286" i="11"/>
  <c r="AI286" i="11"/>
  <c r="AM285" i="11"/>
  <c r="AL285" i="11"/>
  <c r="AK285" i="11"/>
  <c r="AJ285" i="11"/>
  <c r="AI285" i="11"/>
  <c r="AM284" i="11"/>
  <c r="AL284" i="11"/>
  <c r="AK284" i="11"/>
  <c r="AJ284" i="11"/>
  <c r="AI284" i="11"/>
  <c r="AM283" i="11"/>
  <c r="AL283" i="11"/>
  <c r="AK283" i="11"/>
  <c r="AJ283" i="11"/>
  <c r="AI283" i="11"/>
  <c r="AM282" i="11"/>
  <c r="AL282" i="11"/>
  <c r="AK282" i="11"/>
  <c r="AJ282" i="11"/>
  <c r="AI282" i="11"/>
  <c r="AM281" i="11"/>
  <c r="AL281" i="11"/>
  <c r="AK281" i="11"/>
  <c r="AJ281" i="11"/>
  <c r="AI281" i="11"/>
  <c r="AM280" i="11"/>
  <c r="AL280" i="11"/>
  <c r="AK280" i="11"/>
  <c r="AJ280" i="11"/>
  <c r="AI280" i="11"/>
  <c r="AM279" i="11"/>
  <c r="AL279" i="11"/>
  <c r="AK279" i="11"/>
  <c r="AJ279" i="11"/>
  <c r="AI279" i="11"/>
  <c r="AM278" i="11"/>
  <c r="AL278" i="11"/>
  <c r="AK278" i="11"/>
  <c r="AJ278" i="11"/>
  <c r="AI278" i="11"/>
  <c r="AM277" i="11"/>
  <c r="AL277" i="11"/>
  <c r="AK277" i="11"/>
  <c r="AJ277" i="11"/>
  <c r="AI277" i="11"/>
  <c r="AM272" i="11"/>
  <c r="AL272" i="11"/>
  <c r="AK272" i="11"/>
  <c r="AJ272" i="11"/>
  <c r="AI272" i="11"/>
  <c r="AM271" i="11"/>
  <c r="AL271" i="11"/>
  <c r="AK271" i="11"/>
  <c r="AJ271" i="11"/>
  <c r="AI271" i="11"/>
  <c r="AM270" i="11"/>
  <c r="AL270" i="11"/>
  <c r="AK270" i="11"/>
  <c r="AJ270" i="11"/>
  <c r="AI270" i="11"/>
  <c r="AM269" i="11"/>
  <c r="AL269" i="11"/>
  <c r="AK269" i="11"/>
  <c r="AJ269" i="11"/>
  <c r="AI269" i="11"/>
  <c r="AM268" i="11"/>
  <c r="AL268" i="11"/>
  <c r="AK268" i="11"/>
  <c r="AJ268" i="11"/>
  <c r="AI268" i="11"/>
  <c r="AM267" i="11"/>
  <c r="AL267" i="11"/>
  <c r="AK267" i="11"/>
  <c r="AJ267" i="11"/>
  <c r="AI267" i="11"/>
  <c r="AM266" i="11"/>
  <c r="AL266" i="11"/>
  <c r="AK266" i="11"/>
  <c r="AJ266" i="11"/>
  <c r="AI266" i="11"/>
  <c r="AM265" i="11"/>
  <c r="AL265" i="11"/>
  <c r="AK265" i="11"/>
  <c r="AJ265" i="11"/>
  <c r="AI265" i="11"/>
  <c r="AM264" i="11"/>
  <c r="AL264" i="11"/>
  <c r="AK264" i="11"/>
  <c r="AJ264" i="11"/>
  <c r="AI264" i="11"/>
  <c r="AM263" i="11"/>
  <c r="AL263" i="11"/>
  <c r="AK263" i="11"/>
  <c r="AJ263" i="11"/>
  <c r="AI263" i="11"/>
  <c r="AM262" i="11"/>
  <c r="AL262" i="11"/>
  <c r="AK262" i="11"/>
  <c r="AJ262" i="11"/>
  <c r="AI262" i="11"/>
  <c r="AM261" i="11"/>
  <c r="AL261" i="11"/>
  <c r="AK261" i="11"/>
  <c r="AJ261" i="11"/>
  <c r="AI261" i="11"/>
  <c r="AM260" i="11"/>
  <c r="AL260" i="11"/>
  <c r="AK260" i="11"/>
  <c r="AJ260" i="11"/>
  <c r="AI260" i="11"/>
  <c r="AM259" i="11"/>
  <c r="AL259" i="11"/>
  <c r="AK259" i="11"/>
  <c r="AJ259" i="11"/>
  <c r="AI259" i="11"/>
  <c r="AM258" i="11"/>
  <c r="AL258" i="11"/>
  <c r="AK258" i="11"/>
  <c r="AJ258" i="11"/>
  <c r="AI258" i="11"/>
  <c r="AM257" i="11"/>
  <c r="AL257" i="11"/>
  <c r="AK257" i="11"/>
  <c r="AJ257" i="11"/>
  <c r="AI257" i="11"/>
  <c r="AM256" i="11"/>
  <c r="AL256" i="11"/>
  <c r="AK256" i="11"/>
  <c r="AJ256" i="11"/>
  <c r="AI256" i="11"/>
  <c r="AM255" i="11"/>
  <c r="AL255" i="11"/>
  <c r="AK255" i="11"/>
  <c r="AJ255" i="11"/>
  <c r="AI255" i="11"/>
  <c r="AM253" i="11"/>
  <c r="AL253" i="11"/>
  <c r="AK253" i="11"/>
  <c r="AJ253" i="11"/>
  <c r="AI253" i="11"/>
  <c r="AM252" i="11"/>
  <c r="AL252" i="11"/>
  <c r="AK252" i="11"/>
  <c r="AJ252" i="11"/>
  <c r="AI252" i="11"/>
  <c r="AM251" i="11"/>
  <c r="AL251" i="11"/>
  <c r="AK251" i="11"/>
  <c r="AJ251" i="11"/>
  <c r="AI251" i="11"/>
  <c r="AM250" i="11"/>
  <c r="AL250" i="11"/>
  <c r="AK250" i="11"/>
  <c r="AJ250" i="11"/>
  <c r="AI250" i="11"/>
  <c r="AM249" i="11"/>
  <c r="AL249" i="11"/>
  <c r="AK249" i="11"/>
  <c r="AJ249" i="11"/>
  <c r="AI249" i="11"/>
  <c r="AM248" i="11"/>
  <c r="AL248" i="11"/>
  <c r="AK248" i="11"/>
  <c r="AJ248" i="11"/>
  <c r="AI248" i="11"/>
  <c r="AM247" i="11"/>
  <c r="AL247" i="11"/>
  <c r="AK247" i="11"/>
  <c r="AJ247" i="11"/>
  <c r="AI247" i="11"/>
  <c r="AM246" i="11"/>
  <c r="AL246" i="11"/>
  <c r="AK246" i="11"/>
  <c r="AJ246" i="11"/>
  <c r="AI246" i="11"/>
  <c r="AM245" i="11"/>
  <c r="AL245" i="11"/>
  <c r="AK245" i="11"/>
  <c r="AJ245" i="11"/>
  <c r="AI245" i="11"/>
  <c r="AM244" i="11"/>
  <c r="AL244" i="11"/>
  <c r="AK244" i="11"/>
  <c r="AJ244" i="11"/>
  <c r="AI244" i="11"/>
  <c r="AM243" i="11"/>
  <c r="AL243" i="11"/>
  <c r="AK243" i="11"/>
  <c r="AJ243" i="11"/>
  <c r="AI243" i="11"/>
  <c r="AM242" i="11"/>
  <c r="AL242" i="11"/>
  <c r="AK242" i="11"/>
  <c r="AJ242" i="11"/>
  <c r="AI242" i="11"/>
  <c r="AM241" i="11"/>
  <c r="AL241" i="11"/>
  <c r="AK241" i="11"/>
  <c r="AJ241" i="11"/>
  <c r="AI241" i="11"/>
  <c r="AM240" i="11"/>
  <c r="AL240" i="11"/>
  <c r="AK240" i="11"/>
  <c r="AJ240" i="11"/>
  <c r="AI240" i="11"/>
  <c r="AM239" i="11"/>
  <c r="AL239" i="11"/>
  <c r="AK239" i="11"/>
  <c r="AJ239" i="11"/>
  <c r="AI239" i="11"/>
  <c r="AM238" i="11"/>
  <c r="AL238" i="11"/>
  <c r="AK238" i="11"/>
  <c r="AJ238" i="11"/>
  <c r="AI238" i="11"/>
  <c r="AM237" i="11"/>
  <c r="AL237" i="11"/>
  <c r="AK237" i="11"/>
  <c r="AJ237" i="11"/>
  <c r="AI237" i="11"/>
  <c r="AM236" i="11"/>
  <c r="AL236" i="11"/>
  <c r="AK236" i="11"/>
  <c r="AJ236" i="11"/>
  <c r="AI236" i="11"/>
  <c r="AM235" i="11"/>
  <c r="AL235" i="11"/>
  <c r="AK235" i="11"/>
  <c r="AJ235" i="11"/>
  <c r="AI235" i="11"/>
  <c r="AM225" i="11"/>
  <c r="AL225" i="11"/>
  <c r="AK225" i="11"/>
  <c r="AJ225" i="11"/>
  <c r="AI225" i="11"/>
  <c r="AM224" i="11"/>
  <c r="AL224" i="11"/>
  <c r="AK224" i="11"/>
  <c r="AJ224" i="11"/>
  <c r="AI224" i="11"/>
  <c r="AM223" i="11"/>
  <c r="AL223" i="11"/>
  <c r="AK223" i="11"/>
  <c r="AJ223" i="11"/>
  <c r="AI223" i="11"/>
  <c r="AM222" i="11"/>
  <c r="AL222" i="11"/>
  <c r="AK222" i="11"/>
  <c r="AJ222" i="11"/>
  <c r="AI222" i="11"/>
  <c r="AM221" i="11"/>
  <c r="AL221" i="11"/>
  <c r="AK221" i="11"/>
  <c r="AJ221" i="11"/>
  <c r="AI221" i="11"/>
  <c r="AM220" i="11"/>
  <c r="AL220" i="11"/>
  <c r="AK220" i="11"/>
  <c r="AJ220" i="11"/>
  <c r="AI220" i="11"/>
  <c r="AM219" i="11"/>
  <c r="AL219" i="11"/>
  <c r="AK219" i="11"/>
  <c r="AJ219" i="11"/>
  <c r="AI219" i="11"/>
  <c r="AM218" i="11"/>
  <c r="AL218" i="11"/>
  <c r="AK218" i="11"/>
  <c r="AJ218" i="11"/>
  <c r="AI218" i="11"/>
  <c r="AM217" i="11"/>
  <c r="AL217" i="11"/>
  <c r="AK217" i="11"/>
  <c r="AJ217" i="11"/>
  <c r="AI217" i="11"/>
  <c r="AM216" i="11"/>
  <c r="AL216" i="11"/>
  <c r="AK216" i="11"/>
  <c r="AJ216" i="11"/>
  <c r="AI216" i="11"/>
  <c r="AM211" i="11"/>
  <c r="AL211" i="11"/>
  <c r="AK211" i="11"/>
  <c r="AJ211" i="11"/>
  <c r="AI211" i="11"/>
  <c r="AM210" i="11"/>
  <c r="AL210" i="11"/>
  <c r="AK210" i="11"/>
  <c r="AJ210" i="11"/>
  <c r="AI210" i="11"/>
  <c r="AM209" i="11"/>
  <c r="AL209" i="11"/>
  <c r="AK209" i="11"/>
  <c r="AJ209" i="11"/>
  <c r="AI209" i="11"/>
  <c r="AM208" i="11"/>
  <c r="AL208" i="11"/>
  <c r="AK208" i="11"/>
  <c r="AJ208" i="11"/>
  <c r="AI208" i="11"/>
  <c r="AM207" i="11"/>
  <c r="AL207" i="11"/>
  <c r="AK207" i="11"/>
  <c r="AJ207" i="11"/>
  <c r="AI207" i="11"/>
  <c r="AM206" i="11"/>
  <c r="AL206" i="11"/>
  <c r="AK206" i="11"/>
  <c r="AJ206" i="11"/>
  <c r="AI206" i="11"/>
  <c r="AM205" i="11"/>
  <c r="AL205" i="11"/>
  <c r="AK205" i="11"/>
  <c r="AJ205" i="11"/>
  <c r="AI205" i="11"/>
  <c r="AM204" i="11"/>
  <c r="AL204" i="11"/>
  <c r="AK204" i="11"/>
  <c r="AJ204" i="11"/>
  <c r="AI204" i="11"/>
  <c r="AM203" i="11"/>
  <c r="AL203" i="11"/>
  <c r="AK203" i="11"/>
  <c r="AJ203" i="11"/>
  <c r="AI203" i="11"/>
  <c r="AM202" i="11"/>
  <c r="AL202" i="11"/>
  <c r="AK202" i="11"/>
  <c r="AJ202" i="11"/>
  <c r="AI202" i="11"/>
  <c r="AM201" i="11"/>
  <c r="AL201" i="11"/>
  <c r="AK201" i="11"/>
  <c r="AJ201" i="11"/>
  <c r="AI201" i="11"/>
  <c r="AM200" i="11"/>
  <c r="AL200" i="11"/>
  <c r="AK200" i="11"/>
  <c r="AJ200" i="11"/>
  <c r="AI200" i="11"/>
  <c r="AM199" i="11"/>
  <c r="AL199" i="11"/>
  <c r="AK199" i="11"/>
  <c r="AJ199" i="11"/>
  <c r="AI199" i="11"/>
  <c r="AM198" i="11"/>
  <c r="AL198" i="11"/>
  <c r="AK198" i="11"/>
  <c r="AJ198" i="11"/>
  <c r="AI198" i="11"/>
  <c r="AM197" i="11"/>
  <c r="AL197" i="11"/>
  <c r="AK197" i="11"/>
  <c r="AJ197" i="11"/>
  <c r="AI197" i="11"/>
  <c r="AM196" i="11"/>
  <c r="AL196" i="11"/>
  <c r="AK196" i="11"/>
  <c r="AJ196" i="11"/>
  <c r="AI196" i="11"/>
  <c r="AM195" i="11"/>
  <c r="AL195" i="11"/>
  <c r="AK195" i="11"/>
  <c r="AJ195" i="11"/>
  <c r="AI195" i="11"/>
  <c r="AM194" i="11"/>
  <c r="AL194" i="11"/>
  <c r="AK194" i="11"/>
  <c r="AJ194" i="11"/>
  <c r="AI194" i="11"/>
  <c r="AM193" i="11"/>
  <c r="AL193" i="11"/>
  <c r="AK193" i="11"/>
  <c r="AJ193" i="11"/>
  <c r="AI193" i="11"/>
  <c r="AM192" i="11"/>
  <c r="AL192" i="11"/>
  <c r="AK192" i="11"/>
  <c r="AJ192" i="11"/>
  <c r="AI192" i="11"/>
  <c r="AM191" i="11"/>
  <c r="AL191" i="11"/>
  <c r="AK191" i="11"/>
  <c r="AJ191" i="11"/>
  <c r="AI191" i="11"/>
  <c r="AM190" i="11"/>
  <c r="AL190" i="11"/>
  <c r="AK190" i="11"/>
  <c r="AJ190" i="11"/>
  <c r="AI190" i="11"/>
  <c r="AM189" i="11"/>
  <c r="AL189" i="11"/>
  <c r="AK189" i="11"/>
  <c r="AJ189" i="11"/>
  <c r="AI189" i="11"/>
  <c r="AM188" i="11"/>
  <c r="AL188" i="11"/>
  <c r="AK188" i="11"/>
  <c r="AJ188" i="11"/>
  <c r="AI188" i="11"/>
  <c r="AM187" i="11"/>
  <c r="AL187" i="11"/>
  <c r="AK187" i="11"/>
  <c r="AJ187" i="11"/>
  <c r="AI187" i="11"/>
  <c r="AM186" i="11"/>
  <c r="AL186" i="11"/>
  <c r="AK186" i="11"/>
  <c r="AJ186" i="11"/>
  <c r="AI186" i="11"/>
  <c r="AM185" i="11"/>
  <c r="AL185" i="11"/>
  <c r="AK185" i="11"/>
  <c r="AJ185" i="11"/>
  <c r="AI185" i="11"/>
  <c r="AM184" i="11"/>
  <c r="AL184" i="11"/>
  <c r="AK184" i="11"/>
  <c r="AJ184" i="11"/>
  <c r="AI184" i="11"/>
  <c r="AM183" i="11"/>
  <c r="AL183" i="11"/>
  <c r="AK183" i="11"/>
  <c r="AJ183" i="11"/>
  <c r="AI183" i="11"/>
  <c r="AM182" i="11"/>
  <c r="AL182" i="11"/>
  <c r="AK182" i="11"/>
  <c r="AJ182" i="11"/>
  <c r="AI182" i="11"/>
  <c r="AM181" i="11"/>
  <c r="AL181" i="11"/>
  <c r="AK181" i="11"/>
  <c r="AJ181" i="11"/>
  <c r="AI181" i="11"/>
  <c r="AM180" i="11"/>
  <c r="AL180" i="11"/>
  <c r="AK180" i="11"/>
  <c r="AJ180" i="11"/>
  <c r="AI180" i="11"/>
  <c r="AM179" i="11"/>
  <c r="AL179" i="11"/>
  <c r="AK179" i="11"/>
  <c r="AJ179" i="11"/>
  <c r="AI179" i="11"/>
  <c r="AM178" i="11"/>
  <c r="AL178" i="11"/>
  <c r="AK178" i="11"/>
  <c r="AJ178" i="11"/>
  <c r="AI178" i="11"/>
  <c r="AM177" i="11"/>
  <c r="AL177" i="11"/>
  <c r="AK177" i="11"/>
  <c r="AJ177" i="11"/>
  <c r="AI177" i="11"/>
  <c r="AM176" i="11"/>
  <c r="AL176" i="11"/>
  <c r="AK176" i="11"/>
  <c r="AJ176" i="11"/>
  <c r="AI176" i="11"/>
  <c r="AM175" i="11"/>
  <c r="AL175" i="11"/>
  <c r="AK175" i="11"/>
  <c r="AJ175" i="11"/>
  <c r="AI175" i="11"/>
  <c r="AM174" i="11"/>
  <c r="AL174" i="11"/>
  <c r="AK174" i="11"/>
  <c r="AJ174" i="11"/>
  <c r="AI174" i="11"/>
  <c r="AM173" i="11"/>
  <c r="AL173" i="11"/>
  <c r="AK173" i="11"/>
  <c r="AJ173" i="11"/>
  <c r="AI173" i="11"/>
  <c r="AM172" i="11"/>
  <c r="AL172" i="11"/>
  <c r="AK172" i="11"/>
  <c r="AJ172" i="11"/>
  <c r="AI172" i="11"/>
  <c r="AM171" i="11"/>
  <c r="AL171" i="11"/>
  <c r="AK171" i="11"/>
  <c r="AJ171" i="11"/>
  <c r="AI171" i="11"/>
  <c r="AM170" i="11"/>
  <c r="AL170" i="11"/>
  <c r="AK170" i="11"/>
  <c r="AJ170" i="11"/>
  <c r="AI170" i="11"/>
  <c r="AM169" i="11"/>
  <c r="AL169" i="11"/>
  <c r="AK169" i="11"/>
  <c r="AJ169" i="11"/>
  <c r="AI169" i="11"/>
  <c r="AM168" i="11"/>
  <c r="AL168" i="11"/>
  <c r="AK168" i="11"/>
  <c r="AJ168" i="11"/>
  <c r="AI168" i="11"/>
  <c r="AM167" i="11"/>
  <c r="AL167" i="11"/>
  <c r="AK167" i="11"/>
  <c r="AJ167" i="11"/>
  <c r="AI167" i="11"/>
  <c r="AM166" i="11"/>
  <c r="AL166" i="11"/>
  <c r="AK166" i="11"/>
  <c r="AJ166" i="11"/>
  <c r="AI166" i="11"/>
  <c r="AM165" i="11"/>
  <c r="AL165" i="11"/>
  <c r="AK165" i="11"/>
  <c r="AJ165" i="11"/>
  <c r="AI165" i="11"/>
  <c r="AM164" i="11"/>
  <c r="AL164" i="11"/>
  <c r="AK164" i="11"/>
  <c r="AJ164" i="11"/>
  <c r="AI164" i="11"/>
  <c r="AM163" i="11"/>
  <c r="AL163" i="11"/>
  <c r="AK163" i="11"/>
  <c r="AJ163" i="11"/>
  <c r="AI163" i="11"/>
  <c r="AM162" i="11"/>
  <c r="AL162" i="11"/>
  <c r="AK162" i="11"/>
  <c r="AJ162" i="11"/>
  <c r="AI162" i="11"/>
  <c r="AM161" i="11"/>
  <c r="AL161" i="11"/>
  <c r="AK161" i="11"/>
  <c r="AJ161" i="11"/>
  <c r="AI161" i="11"/>
  <c r="AM160" i="11"/>
  <c r="AL160" i="11"/>
  <c r="AK160" i="11"/>
  <c r="AJ160" i="11"/>
  <c r="AI160" i="11"/>
  <c r="AM159" i="11"/>
  <c r="AL159" i="11"/>
  <c r="AK159" i="11"/>
  <c r="AJ159" i="11"/>
  <c r="AI159" i="11"/>
  <c r="AM158" i="11"/>
  <c r="AL158" i="11"/>
  <c r="AK158" i="11"/>
  <c r="AJ158" i="11"/>
  <c r="AI158" i="11"/>
  <c r="AM157" i="11"/>
  <c r="AL157" i="11"/>
  <c r="AK157" i="11"/>
  <c r="AJ157" i="11"/>
  <c r="AI157" i="11"/>
  <c r="AM156" i="11"/>
  <c r="AL156" i="11"/>
  <c r="AK156" i="11"/>
  <c r="AJ156" i="11"/>
  <c r="AI156" i="11"/>
  <c r="AM155" i="11"/>
  <c r="AL155" i="11"/>
  <c r="AK155" i="11"/>
  <c r="AJ155" i="11"/>
  <c r="AI155" i="11"/>
  <c r="AM154" i="11"/>
  <c r="AL154" i="11"/>
  <c r="AK154" i="11"/>
  <c r="AJ154" i="11"/>
  <c r="AI154" i="11"/>
  <c r="AM153" i="11"/>
  <c r="AL153" i="11"/>
  <c r="AK153" i="11"/>
  <c r="AJ153" i="11"/>
  <c r="AI153" i="11"/>
  <c r="AM152" i="11"/>
  <c r="AL152" i="11"/>
  <c r="AK152" i="11"/>
  <c r="AJ152" i="11"/>
  <c r="AI152" i="11"/>
  <c r="AM151" i="11"/>
  <c r="AL151" i="11"/>
  <c r="AK151" i="11"/>
  <c r="AJ151" i="11"/>
  <c r="AI151" i="11"/>
  <c r="AM150" i="11"/>
  <c r="AL150" i="11"/>
  <c r="AK150" i="11"/>
  <c r="AJ150" i="11"/>
  <c r="AI150" i="11"/>
  <c r="AM149" i="11"/>
  <c r="AL149" i="11"/>
  <c r="AK149" i="11"/>
  <c r="AJ149" i="11"/>
  <c r="AI149" i="11"/>
  <c r="AM148" i="11"/>
  <c r="AL148" i="11"/>
  <c r="AK148" i="11"/>
  <c r="AJ148" i="11"/>
  <c r="AI148" i="11"/>
  <c r="AM147" i="11"/>
  <c r="AL147" i="11"/>
  <c r="AK147" i="11"/>
  <c r="AJ147" i="11"/>
  <c r="AI147" i="11"/>
  <c r="AM146" i="11"/>
  <c r="AL146" i="11"/>
  <c r="AK146" i="11"/>
  <c r="AJ146" i="11"/>
  <c r="AI146" i="11"/>
  <c r="AM145" i="11"/>
  <c r="AL145" i="11"/>
  <c r="AK145" i="11"/>
  <c r="AJ145" i="11"/>
  <c r="AI145" i="11"/>
  <c r="AM144" i="11"/>
  <c r="AL144" i="11"/>
  <c r="AK144" i="11"/>
  <c r="AJ144" i="11"/>
  <c r="AI144" i="11"/>
  <c r="AM143" i="11"/>
  <c r="AL143" i="11"/>
  <c r="AK143" i="11"/>
  <c r="AJ143" i="11"/>
  <c r="AI143" i="11"/>
  <c r="AM142" i="11"/>
  <c r="AL142" i="11"/>
  <c r="AK142" i="11"/>
  <c r="AJ142" i="11"/>
  <c r="AI142" i="11"/>
  <c r="AM141" i="11"/>
  <c r="AL141" i="11"/>
  <c r="AK141" i="11"/>
  <c r="AJ141" i="11"/>
  <c r="AI141" i="11"/>
  <c r="AM140" i="11"/>
  <c r="AL140" i="11"/>
  <c r="AK140" i="11"/>
  <c r="AJ140" i="11"/>
  <c r="AI140" i="11"/>
  <c r="AM139" i="11"/>
  <c r="AL139" i="11"/>
  <c r="AK139" i="11"/>
  <c r="AJ139" i="11"/>
  <c r="AI139" i="11"/>
  <c r="AM138" i="11"/>
  <c r="AL138" i="11"/>
  <c r="AK138" i="11"/>
  <c r="AJ138" i="11"/>
  <c r="AI138" i="11"/>
  <c r="AM137" i="11"/>
  <c r="AL137" i="11"/>
  <c r="AK137" i="11"/>
  <c r="AJ137" i="11"/>
  <c r="AI137" i="11"/>
  <c r="AM136" i="11"/>
  <c r="AL136" i="11"/>
  <c r="AK136" i="11"/>
  <c r="AJ136" i="11"/>
  <c r="AI136" i="11"/>
  <c r="AM135" i="11"/>
  <c r="AL135" i="11"/>
  <c r="AK135" i="11"/>
  <c r="AJ135" i="11"/>
  <c r="AI135" i="11"/>
  <c r="AM134" i="11"/>
  <c r="AL134" i="11"/>
  <c r="AK134" i="11"/>
  <c r="AJ134" i="11"/>
  <c r="AI134" i="11"/>
  <c r="AM133" i="11"/>
  <c r="AL133" i="11"/>
  <c r="AK133" i="11"/>
  <c r="AJ133" i="11"/>
  <c r="AI133" i="11"/>
  <c r="AM132" i="11"/>
  <c r="AL132" i="11"/>
  <c r="AK132" i="11"/>
  <c r="AJ132" i="11"/>
  <c r="AI132" i="11"/>
  <c r="AM131" i="11"/>
  <c r="AL131" i="11"/>
  <c r="AK131" i="11"/>
  <c r="AJ131" i="11"/>
  <c r="AI131" i="11"/>
  <c r="AM130" i="11"/>
  <c r="AL130" i="11"/>
  <c r="AK130" i="11"/>
  <c r="AJ130" i="11"/>
  <c r="AI130" i="11"/>
  <c r="AM129" i="11"/>
  <c r="AL129" i="11"/>
  <c r="AK129" i="11"/>
  <c r="AJ129" i="11"/>
  <c r="AI129" i="11"/>
  <c r="AM128" i="11"/>
  <c r="AL128" i="11"/>
  <c r="AK128" i="11"/>
  <c r="AJ128" i="11"/>
  <c r="AI128" i="11"/>
  <c r="AM127" i="11"/>
  <c r="AL127" i="11"/>
  <c r="AK127" i="11"/>
  <c r="AJ127" i="11"/>
  <c r="AI127" i="11"/>
  <c r="AM126" i="11"/>
  <c r="AL126" i="11"/>
  <c r="AK126" i="11"/>
  <c r="AJ126" i="11"/>
  <c r="AI126" i="11"/>
  <c r="AM125" i="11"/>
  <c r="AL125" i="11"/>
  <c r="AK125" i="11"/>
  <c r="AJ125" i="11"/>
  <c r="AI125" i="11"/>
  <c r="AM124" i="11"/>
  <c r="AL124" i="11"/>
  <c r="AK124" i="11"/>
  <c r="AJ124" i="11"/>
  <c r="AI124" i="11"/>
  <c r="AM123" i="11"/>
  <c r="AL123" i="11"/>
  <c r="AK123" i="11"/>
  <c r="AJ123" i="11"/>
  <c r="AI123" i="11"/>
  <c r="AM122" i="11"/>
  <c r="AL122" i="11"/>
  <c r="AK122" i="11"/>
  <c r="AJ122" i="11"/>
  <c r="AI122" i="11"/>
  <c r="AM121" i="11"/>
  <c r="AL121" i="11"/>
  <c r="AK121" i="11"/>
  <c r="AJ121" i="11"/>
  <c r="AI121" i="11"/>
  <c r="AM120" i="11"/>
  <c r="AL120" i="11"/>
  <c r="AK120" i="11"/>
  <c r="AJ120" i="11"/>
  <c r="AI120" i="11"/>
  <c r="AM119" i="11"/>
  <c r="AL119" i="11"/>
  <c r="AK119" i="11"/>
  <c r="AJ119" i="11"/>
  <c r="AI119" i="11"/>
  <c r="AM118" i="11"/>
  <c r="AL118" i="11"/>
  <c r="AK118" i="11"/>
  <c r="AJ118" i="11"/>
  <c r="AI118" i="11"/>
  <c r="AM117" i="11"/>
  <c r="AL117" i="11"/>
  <c r="AK117" i="11"/>
  <c r="AJ117" i="11"/>
  <c r="AI117" i="11"/>
  <c r="AM116" i="11"/>
  <c r="AL116" i="11"/>
  <c r="AK116" i="11"/>
  <c r="AJ116" i="11"/>
  <c r="AI116" i="11"/>
  <c r="AM115" i="11"/>
  <c r="AL115" i="11"/>
  <c r="AK115" i="11"/>
  <c r="AJ115" i="11"/>
  <c r="AI115" i="11"/>
  <c r="AM114" i="11"/>
  <c r="AL114" i="11"/>
  <c r="AK114" i="11"/>
  <c r="AJ114" i="11"/>
  <c r="AI114" i="11"/>
  <c r="AM113" i="11"/>
  <c r="AL113" i="11"/>
  <c r="AK113" i="11"/>
  <c r="AJ113" i="11"/>
  <c r="AI113" i="11"/>
  <c r="AM112" i="11"/>
  <c r="AL112" i="11"/>
  <c r="AK112" i="11"/>
  <c r="AJ112" i="11"/>
  <c r="AI112" i="11"/>
  <c r="AM111" i="11"/>
  <c r="AL111" i="11"/>
  <c r="AK111" i="11"/>
  <c r="AJ111" i="11"/>
  <c r="AI111" i="11"/>
  <c r="AM110" i="11"/>
  <c r="AL110" i="11"/>
  <c r="AK110" i="11"/>
  <c r="AJ110" i="11"/>
  <c r="AI110" i="11"/>
  <c r="AM109" i="11"/>
  <c r="AL109" i="11"/>
  <c r="AK109" i="11"/>
  <c r="AJ109" i="11"/>
  <c r="AI109" i="11"/>
  <c r="AM108" i="11"/>
  <c r="AL108" i="11"/>
  <c r="AK108" i="11"/>
  <c r="AJ108" i="11"/>
  <c r="AI108" i="11"/>
  <c r="AM107" i="11"/>
  <c r="AL107" i="11"/>
  <c r="AK107" i="11"/>
  <c r="AJ107" i="11"/>
  <c r="AI107" i="11"/>
  <c r="AM106" i="11"/>
  <c r="AL106" i="11"/>
  <c r="AK106" i="11"/>
  <c r="AJ106" i="11"/>
  <c r="AI106" i="11"/>
  <c r="AM105" i="11"/>
  <c r="AL105" i="11"/>
  <c r="AK105" i="11"/>
  <c r="AJ105" i="11"/>
  <c r="AI105" i="11"/>
  <c r="AM104" i="11"/>
  <c r="AL104" i="11"/>
  <c r="AK104" i="11"/>
  <c r="AJ104" i="11"/>
  <c r="AI104" i="11"/>
  <c r="AM103" i="11"/>
  <c r="AL103" i="11"/>
  <c r="AK103" i="11"/>
  <c r="AJ103" i="11"/>
  <c r="AI103" i="11"/>
  <c r="AM102" i="11"/>
  <c r="AL102" i="11"/>
  <c r="AK102" i="11"/>
  <c r="AJ102" i="11"/>
  <c r="AI102" i="11"/>
  <c r="AM101" i="11"/>
  <c r="AL101" i="11"/>
  <c r="AK101" i="11"/>
  <c r="AJ101" i="11"/>
  <c r="AI101" i="11"/>
  <c r="AM100" i="11"/>
  <c r="AL100" i="11"/>
  <c r="AK100" i="11"/>
  <c r="AJ100" i="11"/>
  <c r="AI100" i="11"/>
  <c r="AM99" i="11"/>
  <c r="AL99" i="11"/>
  <c r="AK99" i="11"/>
  <c r="AJ99" i="11"/>
  <c r="AI99" i="11"/>
  <c r="AM98" i="11"/>
  <c r="AL98" i="11"/>
  <c r="AK98" i="11"/>
  <c r="AJ98" i="11"/>
  <c r="AI98" i="11"/>
  <c r="AM97" i="11"/>
  <c r="AL97" i="11"/>
  <c r="AK97" i="11"/>
  <c r="AJ97" i="11"/>
  <c r="AI97" i="11"/>
  <c r="AM96" i="11"/>
  <c r="AL96" i="11"/>
  <c r="AK96" i="11"/>
  <c r="AJ96" i="11"/>
  <c r="AI96" i="11"/>
  <c r="AM95" i="11"/>
  <c r="AL95" i="11"/>
  <c r="AK95" i="11"/>
  <c r="AJ95" i="11"/>
  <c r="AI95" i="11"/>
  <c r="AM94" i="11"/>
  <c r="AL94" i="11"/>
  <c r="AK94" i="11"/>
  <c r="AJ94" i="11"/>
  <c r="AI94" i="11"/>
  <c r="AM93" i="11"/>
  <c r="AL93" i="11"/>
  <c r="AK93" i="11"/>
  <c r="AJ93" i="11"/>
  <c r="AI93" i="11"/>
  <c r="AM92" i="11"/>
  <c r="AL92" i="11"/>
  <c r="AK92" i="11"/>
  <c r="AJ92" i="11"/>
  <c r="AI92" i="11"/>
  <c r="AM91" i="11"/>
  <c r="AL91" i="11"/>
  <c r="AK91" i="11"/>
  <c r="AJ91" i="11"/>
  <c r="AI91" i="11"/>
  <c r="AM90" i="11"/>
  <c r="AL90" i="11"/>
  <c r="AK90" i="11"/>
  <c r="AJ90" i="11"/>
  <c r="AI90" i="11"/>
  <c r="AM89" i="11"/>
  <c r="AL89" i="11"/>
  <c r="AK89" i="11"/>
  <c r="AJ89" i="11"/>
  <c r="AI89" i="11"/>
  <c r="AM88" i="11"/>
  <c r="AL88" i="11"/>
  <c r="AK88" i="11"/>
  <c r="AJ88" i="11"/>
  <c r="AI88" i="11"/>
  <c r="AM87" i="11"/>
  <c r="AL87" i="11"/>
  <c r="AK87" i="11"/>
  <c r="AJ87" i="11"/>
  <c r="AI87" i="11"/>
  <c r="AM60" i="11"/>
  <c r="AL60" i="11"/>
  <c r="AK60" i="11"/>
  <c r="AJ60" i="11"/>
  <c r="AI60" i="11"/>
  <c r="AM59" i="11"/>
  <c r="AL59" i="11"/>
  <c r="AK59" i="11"/>
  <c r="AJ59" i="11"/>
  <c r="AI59" i="11"/>
  <c r="AM58" i="11"/>
  <c r="AL58" i="11"/>
  <c r="AK58" i="11"/>
  <c r="AJ58" i="11"/>
  <c r="AI58" i="11"/>
  <c r="AM57" i="11"/>
  <c r="AL57" i="11"/>
  <c r="AK57" i="11"/>
  <c r="AJ57" i="11"/>
  <c r="AI57" i="11"/>
  <c r="AM56" i="11"/>
  <c r="AL56" i="11"/>
  <c r="AK56" i="11"/>
  <c r="AJ56" i="11"/>
  <c r="AI56" i="11"/>
  <c r="AM55" i="11"/>
  <c r="AL55" i="11"/>
  <c r="AK55" i="11"/>
  <c r="AJ55" i="11"/>
  <c r="AI55" i="11"/>
  <c r="AM54" i="11"/>
  <c r="AL54" i="11"/>
  <c r="AK54" i="11"/>
  <c r="AJ54" i="11"/>
  <c r="AI54" i="11"/>
  <c r="AM53" i="11"/>
  <c r="AL53" i="11"/>
  <c r="AK53" i="11"/>
  <c r="AJ53" i="11"/>
  <c r="AI53" i="11"/>
  <c r="AM52" i="11"/>
  <c r="AL52" i="11"/>
  <c r="AK52" i="11"/>
  <c r="AJ52" i="11"/>
  <c r="AI52" i="11"/>
  <c r="AM51" i="11"/>
  <c r="AL51" i="11"/>
  <c r="AK51" i="11"/>
  <c r="AJ51" i="11"/>
  <c r="AI51" i="11"/>
  <c r="AM50" i="11"/>
  <c r="AL50" i="11"/>
  <c r="AK50" i="11"/>
  <c r="AJ50" i="11"/>
  <c r="AI50" i="11"/>
  <c r="AM49" i="11"/>
  <c r="AL49" i="11"/>
  <c r="AK49" i="11"/>
  <c r="AJ49" i="11"/>
  <c r="AI49" i="11"/>
  <c r="AM48" i="11"/>
  <c r="AL48" i="11"/>
  <c r="AK48" i="11"/>
  <c r="AJ48" i="11"/>
  <c r="AI48" i="11"/>
  <c r="AM47" i="11"/>
  <c r="AL47" i="11"/>
  <c r="AK47" i="11"/>
  <c r="AJ47" i="11"/>
  <c r="AI47" i="11"/>
  <c r="AM46" i="11"/>
  <c r="AL46" i="11"/>
  <c r="AK46" i="11"/>
  <c r="AJ46" i="11"/>
  <c r="AI46" i="11"/>
  <c r="AM45" i="11"/>
  <c r="AL45" i="11"/>
  <c r="AK45" i="11"/>
  <c r="AJ45" i="11"/>
  <c r="AI45" i="11"/>
  <c r="AM44" i="11"/>
  <c r="AL44" i="11"/>
  <c r="AK44" i="11"/>
  <c r="AJ44" i="11"/>
  <c r="AI44" i="11"/>
  <c r="AM43" i="11"/>
  <c r="AL43" i="11"/>
  <c r="AK43" i="11"/>
  <c r="AJ43" i="11"/>
  <c r="AI43" i="11"/>
  <c r="AM42" i="11"/>
  <c r="AL42" i="11"/>
  <c r="AK42" i="11"/>
  <c r="AJ42" i="11"/>
  <c r="AI42" i="11"/>
  <c r="AM41" i="11"/>
  <c r="AL41" i="11"/>
  <c r="AK41" i="11"/>
  <c r="AJ41" i="11"/>
  <c r="AI41" i="11"/>
  <c r="AM40" i="11"/>
  <c r="AL40" i="11"/>
  <c r="AK40" i="11"/>
  <c r="AJ40" i="11"/>
  <c r="AI40" i="11"/>
  <c r="AM39" i="11"/>
  <c r="AL39" i="11"/>
  <c r="AK39" i="11"/>
  <c r="AJ39" i="11"/>
  <c r="AI39" i="11"/>
  <c r="AM38" i="11"/>
  <c r="AL38" i="11"/>
  <c r="AK38" i="11"/>
  <c r="AJ38" i="11"/>
  <c r="AI38" i="11"/>
  <c r="AM37" i="11"/>
  <c r="AL37" i="11"/>
  <c r="AK37" i="11"/>
  <c r="AJ37" i="11"/>
  <c r="AI37" i="11"/>
  <c r="AM36" i="11"/>
  <c r="AL36" i="11"/>
  <c r="AK36" i="11"/>
  <c r="AJ36" i="11"/>
  <c r="AI36" i="11"/>
  <c r="AM35" i="11"/>
  <c r="AL35" i="11"/>
  <c r="AK35" i="11"/>
  <c r="AJ35" i="11"/>
  <c r="AI35" i="11"/>
  <c r="AM34" i="11"/>
  <c r="AL34" i="11"/>
  <c r="AK34" i="11"/>
  <c r="AJ34" i="11"/>
  <c r="AI34" i="11"/>
  <c r="AM33" i="11"/>
  <c r="AL33" i="11"/>
  <c r="AK33" i="11"/>
  <c r="AJ33" i="11"/>
  <c r="AI33" i="11"/>
  <c r="AM32" i="11"/>
  <c r="AL32" i="11"/>
  <c r="AK32" i="11"/>
  <c r="AJ32" i="11"/>
  <c r="AI32" i="11"/>
  <c r="AM31" i="11"/>
  <c r="AL31" i="11"/>
  <c r="AK31" i="11"/>
  <c r="AJ31" i="11"/>
  <c r="AI31" i="11"/>
  <c r="AM30" i="11"/>
  <c r="AL30" i="11"/>
  <c r="AK30" i="11"/>
  <c r="AJ30" i="11"/>
  <c r="AI30" i="11"/>
  <c r="AM29" i="11"/>
  <c r="AL29" i="11"/>
  <c r="AK29" i="11"/>
  <c r="AJ29" i="11"/>
  <c r="AI29" i="11"/>
  <c r="AM28" i="11"/>
  <c r="AL28" i="11"/>
  <c r="AK28" i="11"/>
  <c r="AJ28" i="11"/>
  <c r="AI28" i="11"/>
  <c r="AM27" i="11"/>
  <c r="AL27" i="11"/>
  <c r="AK27" i="11"/>
  <c r="AJ27" i="11"/>
  <c r="AI27" i="11"/>
  <c r="AM26" i="11"/>
  <c r="AL26" i="11"/>
  <c r="AK26" i="11"/>
  <c r="AJ26" i="11"/>
  <c r="AI26" i="11"/>
  <c r="AM25" i="11"/>
  <c r="AL25" i="11"/>
  <c r="AK25" i="11"/>
  <c r="AJ25" i="11"/>
  <c r="AI25" i="11"/>
  <c r="AM24" i="11"/>
  <c r="AL24" i="11"/>
  <c r="AK24" i="11"/>
  <c r="AJ24" i="11"/>
  <c r="AI24" i="11"/>
  <c r="AM23" i="11"/>
  <c r="AL23" i="11"/>
  <c r="AK23" i="11"/>
  <c r="AJ23" i="11"/>
  <c r="AI23" i="11"/>
  <c r="AM22" i="11"/>
  <c r="AL22" i="11"/>
  <c r="AK22" i="11"/>
  <c r="AJ22" i="11"/>
  <c r="AI22" i="11"/>
  <c r="AM21" i="11"/>
  <c r="AL21" i="11"/>
  <c r="AK21" i="11"/>
  <c r="AJ21" i="11"/>
  <c r="AI21" i="11"/>
  <c r="AM20" i="11"/>
  <c r="AL20" i="11"/>
  <c r="AK20" i="11"/>
  <c r="AJ20" i="11"/>
  <c r="AI20" i="11"/>
  <c r="N297" i="11"/>
  <c r="E297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AH19" i="11"/>
  <c r="AH18" i="11" s="1"/>
  <c r="AG19" i="11"/>
  <c r="AG18" i="11" s="1"/>
  <c r="AF19" i="11"/>
  <c r="AF18" i="11" s="1"/>
  <c r="AE19" i="11"/>
  <c r="AE18" i="11" s="1"/>
  <c r="AD19" i="11"/>
  <c r="AD18" i="11" s="1"/>
  <c r="AC19" i="11"/>
  <c r="AC18" i="11" s="1"/>
  <c r="AB19" i="11"/>
  <c r="AB18" i="11" s="1"/>
  <c r="AA19" i="11"/>
  <c r="AA18" i="11" s="1"/>
  <c r="Z19" i="11"/>
  <c r="Z18" i="11" s="1"/>
  <c r="Y19" i="11"/>
  <c r="Y18" i="11" s="1"/>
  <c r="X19" i="11"/>
  <c r="X18" i="11" s="1"/>
  <c r="W19" i="11"/>
  <c r="W18" i="11" s="1"/>
  <c r="V19" i="11"/>
  <c r="V18" i="11" s="1"/>
  <c r="U19" i="11"/>
  <c r="U18" i="11" s="1"/>
  <c r="T19" i="11"/>
  <c r="T18" i="11" s="1"/>
  <c r="S19" i="11"/>
  <c r="S18" i="11" s="1"/>
  <c r="R19" i="11"/>
  <c r="R18" i="11" s="1"/>
  <c r="Q19" i="11"/>
  <c r="Q18" i="11" s="1"/>
  <c r="P19" i="11"/>
  <c r="P18" i="11" s="1"/>
  <c r="O19" i="11"/>
  <c r="O18" i="11" s="1"/>
  <c r="N19" i="11"/>
  <c r="N18" i="11" s="1"/>
  <c r="M19" i="11"/>
  <c r="M18" i="11" s="1"/>
  <c r="L19" i="11"/>
  <c r="L18" i="11" s="1"/>
  <c r="K19" i="11"/>
  <c r="K18" i="11" s="1"/>
  <c r="I19" i="11"/>
  <c r="I18" i="11" s="1"/>
  <c r="H19" i="11"/>
  <c r="H18" i="11" s="1"/>
  <c r="G19" i="11"/>
  <c r="G18" i="11" s="1"/>
  <c r="F19" i="11"/>
  <c r="F18" i="11" s="1"/>
  <c r="E19" i="11"/>
  <c r="E18" i="11" s="1"/>
  <c r="AG215" i="11"/>
  <c r="AG214" i="11" s="1"/>
  <c r="AF215" i="11"/>
  <c r="AE215" i="11"/>
  <c r="AE214" i="11" s="1"/>
  <c r="AD215" i="11"/>
  <c r="AD214" i="11" s="1"/>
  <c r="AC215" i="11"/>
  <c r="AC214" i="11" s="1"/>
  <c r="AB215" i="11"/>
  <c r="AB214" i="11" s="1"/>
  <c r="AA215" i="11"/>
  <c r="AA214" i="11" s="1"/>
  <c r="Z215" i="11"/>
  <c r="Z214" i="11" s="1"/>
  <c r="Y215" i="11"/>
  <c r="Y214" i="11" s="1"/>
  <c r="X215" i="11"/>
  <c r="X214" i="11" s="1"/>
  <c r="W215" i="11"/>
  <c r="V215" i="11"/>
  <c r="V214" i="11" s="1"/>
  <c r="U215" i="11"/>
  <c r="U214" i="11" s="1"/>
  <c r="T215" i="11"/>
  <c r="T214" i="11" s="1"/>
  <c r="S215" i="11"/>
  <c r="S214" i="11" s="1"/>
  <c r="R215" i="11"/>
  <c r="R214" i="11" s="1"/>
  <c r="Q215" i="11"/>
  <c r="Q214" i="11" s="1"/>
  <c r="P215" i="11"/>
  <c r="P214" i="11" s="1"/>
  <c r="O215" i="11"/>
  <c r="O214" i="11" s="1"/>
  <c r="N215" i="11"/>
  <c r="N214" i="11" s="1"/>
  <c r="M215" i="11"/>
  <c r="M214" i="11" s="1"/>
  <c r="L215" i="11"/>
  <c r="L214" i="11" s="1"/>
  <c r="K215" i="11"/>
  <c r="K214" i="11" s="1"/>
  <c r="J215" i="11"/>
  <c r="J214" i="11" s="1"/>
  <c r="I215" i="11"/>
  <c r="I214" i="11" s="1"/>
  <c r="H215" i="11"/>
  <c r="H214" i="11" s="1"/>
  <c r="G215" i="11"/>
  <c r="G214" i="11" s="1"/>
  <c r="F215" i="11"/>
  <c r="F214" i="11" s="1"/>
  <c r="E215" i="11"/>
  <c r="E214" i="11" s="1"/>
  <c r="AF214" i="11"/>
  <c r="AH215" i="11"/>
  <c r="AH214" i="11" s="1"/>
  <c r="AH274" i="11"/>
  <c r="AG274" i="11"/>
  <c r="AF274" i="11"/>
  <c r="AE274" i="11"/>
  <c r="AD274" i="11"/>
  <c r="AC274" i="11"/>
  <c r="AB274" i="11"/>
  <c r="AA274" i="11"/>
  <c r="Z274" i="11"/>
  <c r="Y274" i="11"/>
  <c r="X274" i="11"/>
  <c r="X273" i="11" s="1"/>
  <c r="W274" i="11"/>
  <c r="V274" i="11"/>
  <c r="U274" i="11"/>
  <c r="T274" i="11"/>
  <c r="S274" i="11"/>
  <c r="R274" i="11"/>
  <c r="Q274" i="11"/>
  <c r="P274" i="11"/>
  <c r="P273" i="11" s="1"/>
  <c r="O274" i="11"/>
  <c r="M274" i="11"/>
  <c r="L274" i="11"/>
  <c r="L273" i="11" s="1"/>
  <c r="K274" i="11"/>
  <c r="J274" i="11"/>
  <c r="I274" i="11"/>
  <c r="H274" i="11"/>
  <c r="G274" i="11"/>
  <c r="F274" i="11"/>
  <c r="E274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M297" i="11"/>
  <c r="L297" i="11"/>
  <c r="K297" i="11"/>
  <c r="I297" i="11"/>
  <c r="H297" i="11"/>
  <c r="G297" i="11"/>
  <c r="F297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AH362" i="11"/>
  <c r="M273" i="11" l="1"/>
  <c r="T273" i="11"/>
  <c r="H273" i="11"/>
  <c r="AL274" i="11"/>
  <c r="W273" i="11"/>
  <c r="AB273" i="11"/>
  <c r="AB17" i="11" s="1"/>
  <c r="AB16" i="11" s="1"/>
  <c r="AI274" i="11"/>
  <c r="L17" i="11"/>
  <c r="L16" i="11" s="1"/>
  <c r="I273" i="11"/>
  <c r="Q273" i="11"/>
  <c r="Q17" i="11" s="1"/>
  <c r="Q16" i="11" s="1"/>
  <c r="U273" i="11"/>
  <c r="U17" i="11" s="1"/>
  <c r="U16" i="11" s="1"/>
  <c r="Y273" i="11"/>
  <c r="Y17" i="11" s="1"/>
  <c r="Y16" i="11" s="1"/>
  <c r="AC273" i="11"/>
  <c r="AC17" i="11" s="1"/>
  <c r="AC16" i="11" s="1"/>
  <c r="AL292" i="11"/>
  <c r="O273" i="11"/>
  <c r="O17" i="11" s="1"/>
  <c r="S273" i="11"/>
  <c r="AA273" i="11"/>
  <c r="AA17" i="11" s="1"/>
  <c r="AA16" i="11" s="1"/>
  <c r="AJ274" i="11"/>
  <c r="M17" i="11"/>
  <c r="M16" i="11" s="1"/>
  <c r="N273" i="11"/>
  <c r="N17" i="11" s="1"/>
  <c r="N16" i="11" s="1"/>
  <c r="AI292" i="11"/>
  <c r="AM292" i="11"/>
  <c r="AJ297" i="11"/>
  <c r="AK297" i="11"/>
  <c r="AL297" i="11"/>
  <c r="AI297" i="11"/>
  <c r="AI214" i="11"/>
  <c r="AJ214" i="11"/>
  <c r="AL215" i="11"/>
  <c r="AJ215" i="11"/>
  <c r="AM214" i="11"/>
  <c r="AK214" i="11"/>
  <c r="AI215" i="11"/>
  <c r="AK215" i="11"/>
  <c r="AL362" i="11"/>
  <c r="AI362" i="11"/>
  <c r="AM362" i="11"/>
  <c r="AJ362" i="11"/>
  <c r="AK362" i="11"/>
  <c r="AL18" i="11"/>
  <c r="AK18" i="11"/>
  <c r="AJ18" i="11"/>
  <c r="AI19" i="11"/>
  <c r="W214" i="11"/>
  <c r="AL214" i="11" s="1"/>
  <c r="G273" i="11"/>
  <c r="G17" i="11" s="1"/>
  <c r="G16" i="11" s="1"/>
  <c r="K273" i="11"/>
  <c r="K17" i="11" s="1"/>
  <c r="K16" i="11" s="1"/>
  <c r="AE273" i="11"/>
  <c r="AI18" i="11"/>
  <c r="AM18" i="11"/>
  <c r="AK19" i="11"/>
  <c r="AK274" i="11"/>
  <c r="AK292" i="11"/>
  <c r="H17" i="11"/>
  <c r="H16" i="11" s="1"/>
  <c r="X17" i="11"/>
  <c r="X16" i="11" s="1"/>
  <c r="AL19" i="11"/>
  <c r="AM215" i="11"/>
  <c r="AM297" i="11"/>
  <c r="AJ19" i="11"/>
  <c r="AJ292" i="11"/>
  <c r="AM19" i="11"/>
  <c r="F273" i="11"/>
  <c r="F17" i="11" s="1"/>
  <c r="F16" i="11" s="1"/>
  <c r="J273" i="11"/>
  <c r="R273" i="11"/>
  <c r="R17" i="11" s="1"/>
  <c r="R16" i="11" s="1"/>
  <c r="V273" i="11"/>
  <c r="V17" i="11" s="1"/>
  <c r="V16" i="11" s="1"/>
  <c r="Z273" i="11"/>
  <c r="Z17" i="11" s="1"/>
  <c r="Z16" i="11" s="1"/>
  <c r="AD273" i="11"/>
  <c r="AH273" i="11"/>
  <c r="T17" i="11"/>
  <c r="T16" i="11" s="1"/>
  <c r="P17" i="11"/>
  <c r="P16" i="11" s="1"/>
  <c r="I17" i="11"/>
  <c r="I16" i="11" s="1"/>
  <c r="S17" i="11"/>
  <c r="E273" i="11"/>
  <c r="E17" i="11" s="1"/>
  <c r="E16" i="11" s="1"/>
  <c r="AF273" i="11"/>
  <c r="AG273" i="11"/>
  <c r="AM273" i="11" l="1"/>
  <c r="AJ273" i="11"/>
  <c r="W17" i="11"/>
  <c r="W16" i="11" s="1"/>
  <c r="AE17" i="11"/>
  <c r="AD17" i="11"/>
  <c r="AD16" i="11" s="1"/>
  <c r="AI273" i="11"/>
  <c r="AG17" i="11"/>
  <c r="AL273" i="11"/>
  <c r="AF17" i="11"/>
  <c r="AK273" i="11"/>
  <c r="S16" i="11"/>
  <c r="O16" i="11"/>
  <c r="AH17" i="11"/>
  <c r="AH16" i="11" s="1"/>
  <c r="AI17" i="11" l="1"/>
  <c r="AI16" i="11"/>
  <c r="AM16" i="11"/>
  <c r="AF16" i="11"/>
  <c r="AK16" i="11" s="1"/>
  <c r="AK17" i="11"/>
  <c r="AG16" i="11"/>
  <c r="AL16" i="11" s="1"/>
  <c r="AL17" i="11"/>
  <c r="AM17" i="11"/>
  <c r="AE16" i="11"/>
  <c r="AJ16" i="11" s="1"/>
  <c r="AJ17" i="11"/>
</calcChain>
</file>

<file path=xl/sharedStrings.xml><?xml version="1.0" encoding="utf-8"?>
<sst xmlns="http://schemas.openxmlformats.org/spreadsheetml/2006/main" count="1753" uniqueCount="1137">
  <si>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</si>
  <si>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</si>
  <si>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</si>
  <si>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</si>
  <si>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</si>
  <si>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</si>
  <si>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</si>
  <si>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</si>
  <si>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</si>
  <si>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</si>
  <si>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</si>
  <si>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</si>
  <si>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</si>
  <si>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</si>
  <si>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</si>
  <si>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</si>
  <si>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</si>
  <si>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</si>
  <si>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</si>
  <si>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</si>
  <si>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</si>
  <si>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</si>
  <si>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</si>
  <si>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План</t>
  </si>
  <si>
    <t>Факт</t>
  </si>
  <si>
    <t>Итого за период реализации инвестиционной программы</t>
  </si>
  <si>
    <t>МВ×А</t>
  </si>
  <si>
    <t>Мвар</t>
  </si>
  <si>
    <t>км ЛЭП</t>
  </si>
  <si>
    <t>МВт</t>
  </si>
  <si>
    <t>Другое</t>
  </si>
  <si>
    <t>7.1.1</t>
  </si>
  <si>
    <t>7.1.2</t>
  </si>
  <si>
    <t>7.1.3</t>
  </si>
  <si>
    <t>7.1.4</t>
  </si>
  <si>
    <t>7.1.5</t>
  </si>
  <si>
    <t>5.1.1</t>
  </si>
  <si>
    <t>5.1.2</t>
  </si>
  <si>
    <t>5.1.3</t>
  </si>
  <si>
    <t>5.1.4</t>
  </si>
  <si>
    <t>5.1.5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</si>
  <si>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</si>
  <si>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</si>
  <si>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</si>
  <si>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</si>
  <si>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</si>
  <si>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</si>
  <si>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</si>
  <si>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</si>
  <si>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</si>
  <si>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</si>
  <si>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</si>
  <si>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</si>
  <si>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</si>
  <si>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</si>
  <si>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</si>
  <si>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</si>
  <si>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</si>
  <si>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</si>
  <si>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</si>
  <si>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</si>
  <si>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</si>
  <si>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</si>
  <si>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Диспетчерское наименование</t>
  </si>
  <si>
    <t>1.2.2.1.1</t>
  </si>
  <si>
    <t>1.2.3.1.1</t>
  </si>
  <si>
    <t>1.2.2.1.2</t>
  </si>
  <si>
    <t>1.2.1.1.1</t>
  </si>
  <si>
    <t>1.2.2.1.3</t>
  </si>
  <si>
    <t>1.2.1.1.2</t>
  </si>
  <si>
    <t>1.2.2.1.4</t>
  </si>
  <si>
    <t>1.2.2.1.5</t>
  </si>
  <si>
    <t>1.2.3.1.2</t>
  </si>
  <si>
    <t>1.2.1.1.4</t>
  </si>
  <si>
    <t>1.2.1.1.5</t>
  </si>
  <si>
    <t>1.2.1.1.6</t>
  </si>
  <si>
    <t>1.2.1.1.7</t>
  </si>
  <si>
    <t>1.2.1.1.8</t>
  </si>
  <si>
    <t>1.2.3.1.3</t>
  </si>
  <si>
    <t>1.2.2.1.6</t>
  </si>
  <si>
    <t>1.2.2.1.7</t>
  </si>
  <si>
    <t>1.2.1.1.9</t>
  </si>
  <si>
    <t>1.2.1.1.10</t>
  </si>
  <si>
    <t>1.2.1.1.11</t>
  </si>
  <si>
    <t>1.2.2.1.8</t>
  </si>
  <si>
    <t>1.2.2.1.9</t>
  </si>
  <si>
    <t>1.2.1.1.14</t>
  </si>
  <si>
    <t>1.2.1.1.15</t>
  </si>
  <si>
    <t>1.2.1.1.16</t>
  </si>
  <si>
    <t>1.2.3.1.4</t>
  </si>
  <si>
    <t>1.2.3.1.5</t>
  </si>
  <si>
    <t>1.2.2.1.10</t>
  </si>
  <si>
    <t>от «05» мая  2016 г. № 380</t>
  </si>
  <si>
    <t>1.2.1.1.11.1</t>
  </si>
  <si>
    <t>1.2.1.1.11.2</t>
  </si>
  <si>
    <t>1.2.1.1.13.1</t>
  </si>
  <si>
    <t>1.2.1.1.13.2</t>
  </si>
  <si>
    <t>1.2.1.1.13.3</t>
  </si>
  <si>
    <t>1.2.1.1.13.4</t>
  </si>
  <si>
    <t>1.2.1.1.13.5</t>
  </si>
  <si>
    <t>1.2.1.1.13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</si>
  <si>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</si>
  <si>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</si>
  <si>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</si>
  <si>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</si>
  <si>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</si>
  <si>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</si>
  <si>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</si>
  <si>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</si>
  <si>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</si>
  <si>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</si>
  <si>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</si>
  <si>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</si>
  <si>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</si>
  <si>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</si>
  <si>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</si>
  <si>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Инвестиционная программа ГУП "Региональные электрические сети РБ"</t>
  </si>
  <si>
    <t>Вывод объектов инвестиционной деятельности (мощностей) из эксплуатации в 2022 году</t>
  </si>
  <si>
    <t>2023 год</t>
  </si>
  <si>
    <t>2024 год</t>
  </si>
  <si>
    <t>2025 год</t>
  </si>
  <si>
    <t>2026 год</t>
  </si>
  <si>
    <t>1.2.1.1.5.1</t>
  </si>
  <si>
    <t>1.2.1.1.5.2</t>
  </si>
  <si>
    <t>1.2.1.1.5.3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</si>
  <si>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</si>
  <si>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</si>
  <si>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</si>
  <si>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</si>
  <si>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</si>
  <si>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</si>
  <si>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</si>
  <si>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</si>
  <si>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</si>
  <si>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</si>
  <si>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</si>
  <si>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</si>
  <si>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</si>
  <si>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</si>
  <si>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</si>
  <si>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</si>
  <si>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</si>
  <si>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</si>
  <si>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</si>
  <si>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</si>
  <si>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1.2.1.1.8.1</t>
  </si>
  <si>
    <t>1.2.1.1.8.2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</si>
  <si>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</si>
  <si>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</si>
  <si>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</si>
  <si>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</si>
  <si>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</si>
  <si>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</si>
  <si>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</si>
  <si>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</si>
  <si>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</si>
  <si>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</si>
  <si>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</si>
  <si>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</si>
  <si>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</si>
  <si>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</si>
  <si>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</si>
  <si>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</si>
  <si>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</si>
  <si>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</si>
  <si>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</si>
  <si>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</si>
  <si>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</si>
  <si>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</si>
  <si>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</si>
  <si>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</si>
  <si>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</si>
  <si>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</si>
  <si>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</si>
  <si>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</si>
  <si>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</si>
  <si>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</si>
  <si>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</si>
  <si>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</si>
  <si>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</si>
  <si>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</si>
  <si>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</si>
  <si>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</si>
  <si>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</si>
  <si>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</si>
  <si>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</si>
  <si>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</si>
  <si>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</si>
  <si>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</si>
  <si>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Замена тупикового КТП- 0111  на  КТП-П-КК проходного типа -1шт</t>
  </si>
  <si>
    <t>Замена тупикового КТП- 1203  на  КТП-П-КК проходного типа -1шт</t>
  </si>
  <si>
    <t>Замена тупикового КТП-2413  на  КТП-П-КК проходного типа -1шт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</si>
  <si>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</si>
  <si>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</si>
  <si>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</si>
  <si>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</si>
  <si>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</si>
  <si>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</si>
  <si>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</si>
  <si>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</si>
  <si>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</si>
  <si>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</si>
  <si>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</si>
  <si>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</si>
  <si>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</si>
  <si>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</si>
  <si>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</si>
  <si>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</si>
  <si>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</si>
  <si>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</si>
  <si>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</si>
  <si>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</si>
  <si>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</si>
  <si>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</si>
  <si>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</si>
  <si>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</si>
  <si>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</si>
  <si>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</si>
  <si>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</si>
  <si>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</si>
  <si>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</si>
  <si>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</si>
  <si>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</si>
  <si>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</si>
  <si>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</si>
  <si>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</si>
  <si>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</si>
  <si>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</si>
  <si>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</si>
  <si>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</si>
  <si>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</si>
  <si>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</si>
  <si>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</si>
  <si>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</si>
  <si>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</si>
  <si>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</si>
  <si>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</si>
  <si>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</si>
  <si>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</si>
  <si>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</si>
  <si>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</si>
  <si>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</si>
  <si>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</si>
  <si>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</si>
  <si>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</si>
  <si>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</si>
  <si>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</si>
  <si>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</si>
  <si>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</si>
  <si>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</si>
  <si>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</si>
  <si>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</si>
  <si>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</si>
  <si>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</si>
  <si>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</si>
  <si>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</si>
  <si>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</si>
  <si>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</si>
  <si>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1.2.1.1.9.1.1</t>
  </si>
  <si>
    <t>Реконструкия ТП-71, 46, 63 с.Тавтиманово КТП-400 кВа с ТМГ-250кВа (3шт)</t>
  </si>
  <si>
    <t>K_ 20240114_Ц_1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</si>
  <si>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</si>
  <si>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</si>
  <si>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</si>
  <si>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</si>
  <si>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</si>
  <si>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</si>
  <si>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</si>
  <si>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</si>
  <si>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>1.2.2.1.2.1</t>
  </si>
  <si>
    <t>Реконструкция ВЛ-10кВ «Авзян-Исмакаево» ф. 11-24 (изм. 0)</t>
  </si>
  <si>
    <t>K_ 20220213_Ц_1</t>
  </si>
  <si>
    <t>1.2.2.1.2.2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</si>
  <si>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</si>
  <si>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</si>
  <si>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1.2.2.1.2.3</t>
  </si>
  <si>
    <t>Реконструкия ВЛ-0,4кВ "ЛЭП-0,4 кВ от ТП - №6, ТП №6  с. Иглино" (Инв.№00-003634) (изм.0)</t>
  </si>
  <si>
    <t>K_ 20220213_Ц_3</t>
  </si>
  <si>
    <t>1.2.2.1.2.4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</si>
  <si>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</si>
  <si>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</si>
  <si>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1.2.2.1.2.5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</si>
  <si>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</si>
  <si>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</si>
  <si>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1.2.2.1.2.6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</si>
  <si>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</si>
  <si>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</si>
  <si>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1.2.2.1.2.7</t>
  </si>
  <si>
    <t>Реконструкия ВЛ-10кВ  Ф5 от ПС "Иглино"</t>
  </si>
  <si>
    <t>K_ 20220213_Ц_7</t>
  </si>
  <si>
    <t>1.2.2.1.4.1</t>
  </si>
  <si>
    <t>K_ 20230213_Ц_1</t>
  </si>
  <si>
    <t>1.2.2.1.4.2</t>
  </si>
  <si>
    <t>Реконструкция КЛ-10/0,4кВ в ГО г. Уфа, Уфимский район (L-1498м.)</t>
  </si>
  <si>
    <t>K_ 20230213_Ц_2</t>
  </si>
  <si>
    <t>1.2.2.1.4.3</t>
  </si>
  <si>
    <t>Реконструкция КЛ-10/0,4кВ в ГО г. Уфа Ульяновых 65, от ТП-6, ТП-2 ТП-1 (L-1498м.)</t>
  </si>
  <si>
    <t>K_ 20230213_Ц_3</t>
  </si>
  <si>
    <t>1.2.2.1.4.4</t>
  </si>
  <si>
    <t>Реконструкия ВЛ-0,4кВ "ЛЭП-0,4 кВ от ТП - №98, ТП №98  с. Иглино" (Инв.№00-003670) (изм.0)</t>
  </si>
  <si>
    <t>K_ 20230213_Ц_4</t>
  </si>
  <si>
    <t>1.2.2.1.4.5</t>
  </si>
  <si>
    <t>K_ 20230213_Ц_5</t>
  </si>
  <si>
    <t>1.2.2.1.6.1</t>
  </si>
  <si>
    <t>K_ 20240213_Ц_1</t>
  </si>
  <si>
    <t>1.2.2.1.6.2</t>
  </si>
  <si>
    <t>Реконструкия ВЛ-0,4кВ "ЛЭП-0,4 кВ от ТП - №88, ТП №88  с. Иглино" (Инв.№00-003662) (изм.0)</t>
  </si>
  <si>
    <t>K_ 20240213_Ц_2</t>
  </si>
  <si>
    <t>1.2.2.1.6.3</t>
  </si>
  <si>
    <t>Реконструкия ВЛ-0,4кВ ТП-250 6/0,4кВ с. Миндяк Учалинский р-н</t>
  </si>
  <si>
    <t>K_ 20240213_Ц_3</t>
  </si>
  <si>
    <t>1.2.2.1.6.4</t>
  </si>
  <si>
    <t>Реконструкия ВЛ-0,4кВ ТП-160 6/0,4кВ с. Озерный Учалинский р-н</t>
  </si>
  <si>
    <t>K_ 20240213_Ц_4</t>
  </si>
  <si>
    <t>1.2.2.1.6.5</t>
  </si>
  <si>
    <t>K_ 20240213_Ц_5</t>
  </si>
  <si>
    <t>1.2.2.1.6.6</t>
  </si>
  <si>
    <t>K_ 20240213_Ц_6</t>
  </si>
  <si>
    <t>1.2.2.1.8.1</t>
  </si>
  <si>
    <t>K_ 20250213_Ц_1</t>
  </si>
  <si>
    <t>1.2.2.1.8.2</t>
  </si>
  <si>
    <t>K_ 20250213_Ц_2</t>
  </si>
  <si>
    <t>1.2.2.1.8.3</t>
  </si>
  <si>
    <t>РеконструкцияКЛ-6кВ "Кабельная линия КЛ-6кВ  РП-301-ТП-8030,1,9, РБ000020365000" (инв.№ 00-002505) L-2,142км. (изм.0)</t>
  </si>
  <si>
    <t>K_ 20250213_Ц_3</t>
  </si>
  <si>
    <t>1.2.2.1.8.4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</si>
  <si>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</si>
  <si>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</si>
  <si>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1.2.2.1.8.5</t>
  </si>
  <si>
    <t>Реокнструкция 2 КЛ-6 В-24 ПС набережная до РП-517 г.Уфа ул.Карла Маркса, д.37 (L- 2142м.)</t>
  </si>
  <si>
    <t>K_ 20250213_Ц_5</t>
  </si>
  <si>
    <t>1.2.2.1.8.6</t>
  </si>
  <si>
    <t>K_ 20250213_Ц_6</t>
  </si>
  <si>
    <t>1.2.2.1.10.1</t>
  </si>
  <si>
    <t>Реконструкия ВЛ-0,4кВ "ЛЭП-0,4 кВ от ТП - №46, ТП №46    РБ, Иглинский р-н  с. Тавтиманово" (Инв.00-003622) (изм.0)</t>
  </si>
  <si>
    <t>K_ 20260213_Ц_1</t>
  </si>
  <si>
    <t>1.2.2.1.10.2</t>
  </si>
  <si>
    <t>Реконструкия ВЛ-0,4кВ "ЛЭП-0,4 кВ от ТП - №47, ТП №47    РБ, Иглинский р-н  с. Тавтиманово" (Инв.00-003623) (изм.0)</t>
  </si>
  <si>
    <t>K_ 20260213_Ц_2</t>
  </si>
  <si>
    <t>1.2.2.1.10.3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</si>
  <si>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</si>
  <si>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</si>
  <si>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1.2.2.1.10.4</t>
  </si>
  <si>
    <t>Установка реклоузеров на ВЛ-6-10кВ (10шт.)</t>
  </si>
  <si>
    <t>K_ 20260213_Ц_4</t>
  </si>
  <si>
    <t>1.2.2.1.10.5</t>
  </si>
  <si>
    <t>Реконструкция кабельной линии 2КЛ-10кВ ЗРУ р.п.ЛПДС с.Нурлино инв.№41011300285 (L=5050м.)</t>
  </si>
  <si>
    <t>K_ 20260213_Ц_5</t>
  </si>
  <si>
    <t>1.2.2.1.10.6</t>
  </si>
  <si>
    <t>K_ 20260213_Ц_6</t>
  </si>
  <si>
    <t>1.2.3.1.1.1</t>
  </si>
  <si>
    <t>K_ 2022031_Ц_1</t>
  </si>
  <si>
    <t>1.2.3.1.1.2</t>
  </si>
  <si>
    <t>Установка приборов учета на опору ВЛ-0,4кВ с заменой вводов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</si>
  <si>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</si>
  <si>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</si>
  <si>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</si>
  <si>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</si>
  <si>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</si>
  <si>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</si>
  <si>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</si>
  <si>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</si>
  <si>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</si>
  <si>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1.2.3.1.4.1</t>
  </si>
  <si>
    <t>K_ 20250312_Ц_1</t>
  </si>
  <si>
    <t>1.2.3.1.4.2</t>
  </si>
  <si>
    <t>K_ 20250312_Ц_2</t>
  </si>
  <si>
    <t>1.2.3.1.5.1</t>
  </si>
  <si>
    <t>K_ 20260312_Ц_1</t>
  </si>
  <si>
    <t>1.2.3.1.5.2</t>
  </si>
  <si>
    <t>K_ 20260312_Ц_2</t>
  </si>
  <si>
    <t>1.2.3.2</t>
  </si>
  <si>
    <t>Установка приборов учета, класс напряжения 6 (10) кВ, всего, в том числе:</t>
  </si>
  <si>
    <t>1.2.3.2.1</t>
  </si>
  <si>
    <t>1.2.3.2.2</t>
  </si>
  <si>
    <t>K_ 2023032_Ц_1</t>
  </si>
  <si>
    <t>1.2.3.2.3</t>
  </si>
  <si>
    <t>K_ 2024032_Ц_1</t>
  </si>
  <si>
    <t>1.2.3.2.4</t>
  </si>
  <si>
    <t>K_ 2025032_Ц_1</t>
  </si>
  <si>
    <t>K_ 2026032_Ц_1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</si>
  <si>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</si>
  <si>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</si>
  <si>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</si>
  <si>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</si>
  <si>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</si>
  <si>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</si>
  <si>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</si>
  <si>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</si>
  <si>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</si>
  <si>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</si>
  <si>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</si>
  <si>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</si>
  <si>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</si>
  <si>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</si>
  <si>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</si>
  <si>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</si>
  <si>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</si>
  <si>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</si>
  <si>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</si>
  <si>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</si>
  <si>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</si>
  <si>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</si>
  <si>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</si>
  <si>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</si>
  <si>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1.4.11</t>
  </si>
  <si>
    <t>K_ 202604_Ц_1</t>
  </si>
  <si>
    <t>1.4.12</t>
  </si>
  <si>
    <t xml:space="preserve">Строительство РП-ТП Ф-13, 14 ПС Булгаково </t>
  </si>
  <si>
    <t>K_ 202604_Ц_2</t>
  </si>
  <si>
    <t>1.4</t>
  </si>
  <si>
    <t>Прочее новое строительство объектов электросетевого хозяйства, всего, в том числе:</t>
  </si>
  <si>
    <t>1.6.1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</si>
  <si>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</si>
  <si>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</si>
  <si>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</si>
  <si>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</si>
  <si>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</si>
  <si>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</si>
  <si>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</si>
  <si>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</si>
  <si>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</si>
  <si>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</si>
  <si>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1.6</t>
  </si>
  <si>
    <t>Прочие инвестиционные проекты, всего, в том числе:</t>
  </si>
  <si>
    <t>1.6.6</t>
  </si>
  <si>
    <t>K_ 202306_Ц_1</t>
  </si>
  <si>
    <t>1.6.7</t>
  </si>
  <si>
    <t>K_ 202406_Ц_1</t>
  </si>
  <si>
    <t>1.6.8</t>
  </si>
  <si>
    <t>Приобретение спецтехники (АГП, КМУ, БКМ, УАЗ, МТЗ, лаборатория)</t>
  </si>
  <si>
    <t>K_ 202406_Ц_2</t>
  </si>
  <si>
    <t>1.6.9</t>
  </si>
  <si>
    <t>K_ 202506_Ц_1</t>
  </si>
  <si>
    <t>1.6.10</t>
  </si>
  <si>
    <t>K_ 202506_Ц_2</t>
  </si>
  <si>
    <t>1.6.11</t>
  </si>
  <si>
    <t>K_ 202606_Ц_1</t>
  </si>
  <si>
    <t>1.6.12</t>
  </si>
  <si>
    <t>K_ 202606_Ц_2</t>
  </si>
  <si>
    <t>1</t>
  </si>
  <si>
    <t>6</t>
  </si>
  <si>
    <t>Реконструкция  ВЛ-04кВ -5,67км,КЛ-04кВ-0,357км. частной  застройки мкр № 22,23</t>
  </si>
  <si>
    <t>Реконструкция ВЛ-6кВ ф.-13 ПС Монтажная</t>
  </si>
  <si>
    <t>Реконструкция 3КЛ- 6кВ МФК Урал</t>
  </si>
  <si>
    <t xml:space="preserve">Установка АИИСКУЭ в районах малоэтажной застройки,ПКУ-6кВ    949шт. </t>
  </si>
  <si>
    <t>Вывод объектов инвестиционной деятельности (мощностей) из эксплуатации в 2021 году</t>
  </si>
  <si>
    <t>Реконструкция КТП-100кВ в н.п. Алкино на КТП-400 кВа с ТМГ-400кВа (3шт) изм (900кВа)</t>
  </si>
  <si>
    <t xml:space="preserve">Создание системы АСКУЭ (ЦЭС) (1200шт) </t>
  </si>
  <si>
    <t>Установка приборов учета на опору ВЛ-0,4кВ с заменой вводов (150 шт)</t>
  </si>
  <si>
    <t>Установка РП-10кВ в н.п.Иглино</t>
  </si>
  <si>
    <t>Приобретение приборов для электротехнической лаборатории.</t>
  </si>
  <si>
    <t>Приобретение легкового автомобиля отечественной сборки 3 шт</t>
  </si>
  <si>
    <t>K_ 202206_Ц_6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</si>
  <si>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</si>
  <si>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</si>
  <si>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</si>
  <si>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</si>
  <si>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Реконструкия ВЛ-10кВ  Ф5 от ПС "Иглино" (L-2000м) (изм.0)</t>
  </si>
  <si>
    <t xml:space="preserve">Создание системы АСКУЭ (ЦЭС) (2013шт) </t>
  </si>
  <si>
    <t>Установка РП-10кВ в н.п. Булгаково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</si>
  <si>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</si>
  <si>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</si>
  <si>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</si>
  <si>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</si>
  <si>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Установка ПКУ (ЦЭС)  (25шт)</t>
  </si>
  <si>
    <t>Строительство КТПН-10/0,4кВ 400кВа  в с. Раевский, Альшеевский р-н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</si>
  <si>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</si>
  <si>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</si>
  <si>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</si>
  <si>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</si>
  <si>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</si>
  <si>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</si>
  <si>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</si>
  <si>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</si>
  <si>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</si>
  <si>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</si>
  <si>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</si>
  <si>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</si>
  <si>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</si>
  <si>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</si>
  <si>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</si>
  <si>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</si>
  <si>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</si>
  <si>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</si>
  <si>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</si>
  <si>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</si>
  <si>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</si>
  <si>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</si>
  <si>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</si>
  <si>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>1.2.2.1.8.7</t>
  </si>
  <si>
    <t>Реконструкия ВЛ-10кВ  Ф5 от ПС "Иглино" "(L-2км)(изм. 0)</t>
  </si>
  <si>
    <t xml:space="preserve">Создание системы АСКУЭ (ЦЭС) (1300шт) </t>
  </si>
  <si>
    <t>1.4.13</t>
  </si>
  <si>
    <t>1.4.14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</si>
  <si>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</si>
  <si>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</si>
  <si>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</si>
  <si>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</si>
  <si>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</si>
  <si>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1.6.13</t>
  </si>
  <si>
    <t>1.6.14</t>
  </si>
  <si>
    <t>1.6.15</t>
  </si>
  <si>
    <t>1.2.1.1.16.21</t>
  </si>
  <si>
    <t xml:space="preserve">Реконструкция РП,ТП внедрение АСУ  </t>
  </si>
  <si>
    <t>L_20220111</t>
  </si>
  <si>
    <t>Реконструкция ТП,установка ячеек КСО с вакуумными выкл. В ТП-0225  ввод с Ф-4 ПС Зенит в кол-ве 1шт.</t>
  </si>
  <si>
    <t>L_ 202201121</t>
  </si>
  <si>
    <t>1.2.1.1.3</t>
  </si>
  <si>
    <t>Реконструкция ТП, установка ячеек КСО с вакуумными выкл. В ТП-802  ввод с ТП-803 к кол-ве 1шт.</t>
  </si>
  <si>
    <t>L_ 202201122</t>
  </si>
  <si>
    <t xml:space="preserve"> Реконструкция ТП, установка ячеек КСО с вакуумными выкл. В ТП-316  ввод с Ф-32 ПС Монтажная кол-ве 1шт.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</si>
  <si>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</si>
  <si>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</si>
  <si>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</si>
  <si>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</si>
  <si>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</si>
  <si>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</si>
  <si>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</si>
  <si>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</si>
  <si>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</si>
  <si>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</si>
  <si>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</si>
  <si>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</si>
  <si>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</si>
  <si>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</si>
  <si>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</si>
  <si>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1.2.1.1.12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</si>
  <si>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</si>
  <si>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</si>
  <si>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</si>
  <si>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</si>
  <si>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</si>
  <si>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</si>
  <si>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</si>
  <si>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</si>
  <si>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</si>
  <si>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</si>
  <si>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1.2.1.1.17</t>
  </si>
  <si>
    <t>Реконструкция  ТП-320, замена    Т-1   1987г.в. кол-ве  1шт ТМ-400 на ТМГ-400 .(0)</t>
  </si>
  <si>
    <t>L_ 2022011313</t>
  </si>
  <si>
    <t>1.2.1.1.18</t>
  </si>
  <si>
    <t>Реконструкция  ТП-320, замена    Т-2   1975г.в. кол-ве  1шт ТМ-400 на ТМГ-400 .(0)</t>
  </si>
  <si>
    <t>L_ 2022011314</t>
  </si>
  <si>
    <t>1.2.1.1.19</t>
  </si>
  <si>
    <t>Реконструкция  РП-12, замена    Т-2   1982г.в. кол-ве  1шт ТМ-630 на ТМГ-630 .(0)</t>
  </si>
  <si>
    <t>L_ 20220111315</t>
  </si>
  <si>
    <t>1.2.1.1.20</t>
  </si>
  <si>
    <t>Реконструкция  ТП-902, замена    Т-1   1984г.в. кол-ве  1шт ТМ-250 на ТМГ-250 .(0)</t>
  </si>
  <si>
    <t>L_ 2022011316</t>
  </si>
  <si>
    <t>1.2.1.1.21</t>
  </si>
  <si>
    <t>Реконструкция  ТП-311, замена    Т-1   1968г.в. кол-ве  1шт ТОН-200 на ТМГ-250 .(0)</t>
  </si>
  <si>
    <t>L_ 2022011317</t>
  </si>
  <si>
    <t>1.2.1.1.22</t>
  </si>
  <si>
    <t>Реконструкция  РП-2, замена    Т-2   1985г.в. кол-ве  1шт ТМ-630 на ТМГ-630 .(0)</t>
  </si>
  <si>
    <t>L_ 2022011318</t>
  </si>
  <si>
    <t>1.2.1.1.23</t>
  </si>
  <si>
    <t>Реконструкция ТП-1711, замена    Т-2   1972г.в. кол-ве  1шт ТМФ-630 на ТМГ-630 .(0)</t>
  </si>
  <si>
    <t>L_ 2022011319</t>
  </si>
  <si>
    <t>1.2.1.1.24</t>
  </si>
  <si>
    <t>Реконструкция  ТП-1710, замена    Т-1   1985г.в. кол-ве  1шт ТМ-400 на ТМГ-400 .(0)</t>
  </si>
  <si>
    <t>L_ 2022011320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</si>
  <si>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</si>
  <si>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</si>
  <si>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L_ 202201211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</si>
  <si>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</si>
  <si>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</si>
  <si>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</si>
  <si>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</si>
  <si>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 xml:space="preserve">Реконструкция  КТП-Т- 6983 замена, замена вводов.  </t>
  </si>
  <si>
    <t>L_ 202201221</t>
  </si>
  <si>
    <t>1.2.1.1.28</t>
  </si>
  <si>
    <t xml:space="preserve">Реконструкция  КТП-Т- 11010 замена, замена вводов. </t>
  </si>
  <si>
    <t xml:space="preserve"> L_ 202201222</t>
  </si>
  <si>
    <t>1.2.1.1.29</t>
  </si>
  <si>
    <t xml:space="preserve">Реконструкция  КТП-Т- 1206 замена, замена вводов.   </t>
  </si>
  <si>
    <t>L_ 202201223</t>
  </si>
  <si>
    <t>1.2.1.1.30</t>
  </si>
  <si>
    <t xml:space="preserve">Реконструкция  КТП-Т- 1205 замена, замена вводов.  </t>
  </si>
  <si>
    <t xml:space="preserve"> L_ 202201224</t>
  </si>
  <si>
    <t>1.2.1.1.31</t>
  </si>
  <si>
    <t>Реконструкция РП,ТП.</t>
  </si>
  <si>
    <t>L_ 202201225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</si>
  <si>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</si>
  <si>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</si>
  <si>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</si>
  <si>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</si>
  <si>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</si>
  <si>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</si>
  <si>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</si>
  <si>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</si>
  <si>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</si>
  <si>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</si>
  <si>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</si>
  <si>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</si>
  <si>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</si>
  <si>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</si>
  <si>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</si>
  <si>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</si>
  <si>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</si>
  <si>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</si>
  <si>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</si>
  <si>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</si>
  <si>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</si>
  <si>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</si>
  <si>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</si>
  <si>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</si>
  <si>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</si>
  <si>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</si>
  <si>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</si>
  <si>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</si>
  <si>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</si>
  <si>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</si>
  <si>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</si>
  <si>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</si>
  <si>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</si>
  <si>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</si>
  <si>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</si>
  <si>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</si>
  <si>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</si>
  <si>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</si>
  <si>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</si>
  <si>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</si>
  <si>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</si>
  <si>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</si>
  <si>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</si>
  <si>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</si>
  <si>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</si>
  <si>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</si>
  <si>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</si>
  <si>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</si>
  <si>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</si>
  <si>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L_ 202301211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</si>
  <si>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</si>
  <si>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</si>
  <si>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</si>
  <si>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</si>
  <si>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 xml:space="preserve">Реконструкция  КТП- 326 замена, замена вводов.  1шт ВЛ,КЛ-6/04кВ </t>
  </si>
  <si>
    <t>L_ 202301221</t>
  </si>
  <si>
    <t>1.2.1.1.6.24</t>
  </si>
  <si>
    <t xml:space="preserve">Реконструкция КТП-1001 замена, замена вводов.  1шт ВЛ,КЛ-6/04кВ </t>
  </si>
  <si>
    <t>L_ 202301222</t>
  </si>
  <si>
    <t>1.2.1.1.6.25</t>
  </si>
  <si>
    <t xml:space="preserve">Реконструкция КТП-5106  замена, замена вводов.  1шт ВЛ,КЛ-6/04кВ </t>
  </si>
  <si>
    <t>L_ 202301223</t>
  </si>
  <si>
    <t>1.2.1.1.6.26</t>
  </si>
  <si>
    <t xml:space="preserve">Реконструкция КТП-812 замена, замена вводов.  1шт ВЛ,КЛ-6/04кВ </t>
  </si>
  <si>
    <t>L_ 202301224</t>
  </si>
  <si>
    <t>1.2.1.1.6.27</t>
  </si>
  <si>
    <t xml:space="preserve">            Реконструкция РП,ТП.</t>
  </si>
  <si>
    <t>L_ 202301213</t>
  </si>
  <si>
    <t>L_20240111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</si>
  <si>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</si>
  <si>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</si>
  <si>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</si>
  <si>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</si>
  <si>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</si>
  <si>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</si>
  <si>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</si>
  <si>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</si>
  <si>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</si>
  <si>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</si>
  <si>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</si>
  <si>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</si>
  <si>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</si>
  <si>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</si>
  <si>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</si>
  <si>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</si>
  <si>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</si>
  <si>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</si>
  <si>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</si>
  <si>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</si>
  <si>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</si>
  <si>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</si>
  <si>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</si>
  <si>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</si>
  <si>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</si>
  <si>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</si>
  <si>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</si>
  <si>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</si>
  <si>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</si>
  <si>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</si>
  <si>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</si>
  <si>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</si>
  <si>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</si>
  <si>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</si>
  <si>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</si>
  <si>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</si>
  <si>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</si>
  <si>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</si>
  <si>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</si>
  <si>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</si>
  <si>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</si>
  <si>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</si>
  <si>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</si>
  <si>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</si>
  <si>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1.2.1.1.9.21</t>
  </si>
  <si>
    <t>L_ 202401211</t>
  </si>
  <si>
    <t>1.2.1.1.9.22</t>
  </si>
  <si>
    <t xml:space="preserve">Замена КТП- 171Б, замена вводов.  1шт ВЛ,КЛ-6/04кВ </t>
  </si>
  <si>
    <t>L_ 202401221</t>
  </si>
  <si>
    <t>1.2.1.1.9.23</t>
  </si>
  <si>
    <t xml:space="preserve">Замена КТП-2006, замена вводов.  1шт ВЛ,КЛ-6/04кВ </t>
  </si>
  <si>
    <t>L_ 202401222</t>
  </si>
  <si>
    <t>1.2.1.1.9.24</t>
  </si>
  <si>
    <t xml:space="preserve">Замена КТП-6981, замена вводов.  1шт ВЛ,КЛ-6/04кВ </t>
  </si>
  <si>
    <t>L_ 202401223</t>
  </si>
  <si>
    <t>1.2.1.1.9.25</t>
  </si>
  <si>
    <t xml:space="preserve">Замена КТП-6982, замена вводов.  1шт ВЛ,КЛ-6/04кВ </t>
  </si>
  <si>
    <t>L_ 202401224</t>
  </si>
  <si>
    <t>1.2.1.1.9.26</t>
  </si>
  <si>
    <t>Реконструкция  РП,ТП.</t>
  </si>
  <si>
    <t>L_ 202401212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</si>
  <si>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</si>
  <si>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</si>
  <si>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</si>
  <si>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</si>
  <si>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</si>
  <si>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</si>
  <si>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</si>
  <si>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</si>
  <si>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</si>
  <si>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</si>
  <si>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</si>
  <si>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</si>
  <si>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</si>
  <si>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</si>
  <si>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</si>
  <si>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</si>
  <si>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</si>
  <si>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</si>
  <si>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</si>
  <si>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</si>
  <si>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</si>
  <si>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</si>
  <si>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</si>
  <si>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</si>
  <si>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</si>
  <si>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</si>
  <si>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</si>
  <si>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</si>
  <si>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</si>
  <si>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</si>
  <si>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</si>
  <si>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</si>
  <si>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</si>
  <si>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</si>
  <si>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</si>
  <si>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</si>
  <si>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</si>
  <si>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</si>
  <si>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</si>
  <si>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</si>
  <si>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</si>
  <si>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</si>
  <si>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</si>
  <si>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</si>
  <si>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</si>
  <si>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1.2.1.1.13.21</t>
  </si>
  <si>
    <t>L_ 202501211</t>
  </si>
  <si>
    <t>1.2.1.1.13.22</t>
  </si>
  <si>
    <t xml:space="preserve">Замена КТП- 4, замена вводов.  1шт ВЛ,КЛ-6/04кВ </t>
  </si>
  <si>
    <t>L_ 202501221</t>
  </si>
  <si>
    <t>1.2.1.1.13.23</t>
  </si>
  <si>
    <t xml:space="preserve">Замена КТП-9, замена вводов.  1шт ВЛ,КЛ-6/04кВ </t>
  </si>
  <si>
    <t>L_ 202501222</t>
  </si>
  <si>
    <t>1.2.1.1.13.24</t>
  </si>
  <si>
    <t xml:space="preserve">Замена КТП-14, замена вводов.  1шт ВЛ,КЛ-6/04кВ </t>
  </si>
  <si>
    <t>L_ 202501223</t>
  </si>
  <si>
    <t>1.2.1.1.13.25</t>
  </si>
  <si>
    <t xml:space="preserve">Замена КТП-17, замена вводов.  1шт ВЛ,КЛ-6/04кВ </t>
  </si>
  <si>
    <t>L_ 202501224</t>
  </si>
  <si>
    <t>1.2.1.1.13.26</t>
  </si>
  <si>
    <t>L_ 202501212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</si>
  <si>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</si>
  <si>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</si>
  <si>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</si>
  <si>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</si>
  <si>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</si>
  <si>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</si>
  <si>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</si>
  <si>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</si>
  <si>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</si>
  <si>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</si>
  <si>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</si>
  <si>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</si>
  <si>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</si>
  <si>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</si>
  <si>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</si>
  <si>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</si>
  <si>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</si>
  <si>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</si>
  <si>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</si>
  <si>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</si>
  <si>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</si>
  <si>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</si>
  <si>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</si>
  <si>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</si>
  <si>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</si>
  <si>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</si>
  <si>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</si>
  <si>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</si>
  <si>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</si>
  <si>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</si>
  <si>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</si>
  <si>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</si>
  <si>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</si>
  <si>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</si>
  <si>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</si>
  <si>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</si>
  <si>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</si>
  <si>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</si>
  <si>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</si>
  <si>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</si>
  <si>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</si>
  <si>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</si>
  <si>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</si>
  <si>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</si>
  <si>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</si>
  <si>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L_ 202601211</t>
  </si>
  <si>
    <t>1.2.1.1.16.22</t>
  </si>
  <si>
    <t xml:space="preserve">Замена КТП- 5117,замена вводов.  1шт ВЛ,КЛ-6/04кВ </t>
  </si>
  <si>
    <t>L_ 202601221</t>
  </si>
  <si>
    <t>1.2.1.1.16.23</t>
  </si>
  <si>
    <t xml:space="preserve">Замена КТП-5125, замена вводов.  1шт ВЛ,КЛ-6/04кВ </t>
  </si>
  <si>
    <t>L_ 202601222</t>
  </si>
  <si>
    <t xml:space="preserve">Замена КТП-5128,замена вводов.  1шт ВЛ,КЛ-6/04кВ </t>
  </si>
  <si>
    <t>L_ 202601223</t>
  </si>
  <si>
    <t>1.2.1.1.16.24</t>
  </si>
  <si>
    <t xml:space="preserve">Замена КТП-811, замена вводов.  1шт ВЛ,КЛ-6/04кВ </t>
  </si>
  <si>
    <t>L_ 202601224</t>
  </si>
  <si>
    <t>1.2.1.1.16.25</t>
  </si>
  <si>
    <t>L_ 202601212</t>
  </si>
  <si>
    <t xml:space="preserve"> L_20220211</t>
  </si>
  <si>
    <t>L_ 20220212</t>
  </si>
  <si>
    <t>L_ 20220220</t>
  </si>
  <si>
    <t>L_ 20230211</t>
  </si>
  <si>
    <t xml:space="preserve">Реконструкция фидеров ВЛ-6кВ Ф-2,5,11 ПС Кама    5,0км </t>
  </si>
  <si>
    <t>L_ 20230212</t>
  </si>
  <si>
    <t>Реконструкция  с заменой голого провода на СИП ВЛ-6кВ Фид 6 ПС Амзя       ВЛ-6кВ-3,5км</t>
  </si>
  <si>
    <t>L_ 20230221</t>
  </si>
  <si>
    <t xml:space="preserve">Реконструкция  КЛ-6кВ  </t>
  </si>
  <si>
    <t>L_ 20230220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</si>
  <si>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</si>
  <si>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</si>
  <si>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</si>
  <si>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</si>
  <si>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1.2.2.1.11</t>
  </si>
  <si>
    <t>L_ 20250211</t>
  </si>
  <si>
    <t>1.2.2.1.12</t>
  </si>
  <si>
    <t>L_ 20250212</t>
  </si>
  <si>
    <t>1.2.2.1.13</t>
  </si>
  <si>
    <t>L_ 20250220</t>
  </si>
  <si>
    <t>1.2.2.1.14</t>
  </si>
  <si>
    <t>L_ 20260211</t>
  </si>
  <si>
    <t>1.2.2.1.15</t>
  </si>
  <si>
    <t>Реконструкция  замена ВЛ-04кВ на СИП   2,1км с заменой КТП-10/04 с тр-ом 250кВА</t>
  </si>
  <si>
    <t>L_ 20260212</t>
  </si>
  <si>
    <t>L_ 20220311</t>
  </si>
  <si>
    <t>L_ 20230311</t>
  </si>
  <si>
    <t>L_ 20240311</t>
  </si>
  <si>
    <t>L_ 20250311</t>
  </si>
  <si>
    <t>L_ 20260311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</si>
  <si>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</si>
  <si>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</si>
  <si>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</si>
  <si>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</si>
  <si>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</si>
  <si>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>L_202201232</t>
  </si>
  <si>
    <t xml:space="preserve">Строительство  КЛ-6кВ- 0,021км,с.Н-Березовка ул.Молодежная </t>
  </si>
  <si>
    <t>L_202201233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</si>
  <si>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</si>
  <si>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</si>
  <si>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</si>
  <si>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</si>
  <si>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</si>
  <si>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</si>
  <si>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Строительство   КТПН 6/04кВ  в центрах питания с трансформаторам  250 кВА. с.Н-Березовка  ул.Горная</t>
  </si>
  <si>
    <t>L_ 202301231</t>
  </si>
  <si>
    <t>1.4.15</t>
  </si>
  <si>
    <t>L_ 202301232</t>
  </si>
  <si>
    <t>1.4.16</t>
  </si>
  <si>
    <t>Строительство КЛ-04кВ -0,241км ввода с КТПН 6/04кВ с.Н-Березовка  ул.Горная</t>
  </si>
  <si>
    <t>L_ 202301233</t>
  </si>
  <si>
    <t>1.4.17</t>
  </si>
  <si>
    <t>Строительство ВЛ-04кВ -0,484км  с КТПН 6/04кВ с.Н-Березовка  ул.Горная</t>
  </si>
  <si>
    <t>L_ 202301234</t>
  </si>
  <si>
    <t>1.4.18</t>
  </si>
  <si>
    <t>L_ 20230222</t>
  </si>
  <si>
    <t>1.4.19</t>
  </si>
  <si>
    <t>Строительство  КТП-П-КК 6/04кВ  в центрах питания с трансформаторам  250 кВА.</t>
  </si>
  <si>
    <t>L_ 20240123</t>
  </si>
  <si>
    <t>1.4.20</t>
  </si>
  <si>
    <t xml:space="preserve">Строительство ВЛ/ КЛ-6кВ -0,5км на КТПН 6/04кВ </t>
  </si>
  <si>
    <t>L_ 202401231</t>
  </si>
  <si>
    <t>1.4.21</t>
  </si>
  <si>
    <t xml:space="preserve">Строительство КЛ-04кВ -0,2 км ввода с КТПН 6/04кВ </t>
  </si>
  <si>
    <t>L_ 202401232</t>
  </si>
  <si>
    <t>1.4.22</t>
  </si>
  <si>
    <t xml:space="preserve">Строительство ВЛ-04кВ -0,5км  с КТПН 6/04кВ </t>
  </si>
  <si>
    <t>L_ 202401233</t>
  </si>
  <si>
    <t>1.4.23</t>
  </si>
  <si>
    <t>L_ 20240221</t>
  </si>
  <si>
    <t>1.4.24</t>
  </si>
  <si>
    <t>L_ 20240222</t>
  </si>
  <si>
    <t>1.4.25</t>
  </si>
  <si>
    <t>L_ 20250123</t>
  </si>
  <si>
    <t>1.4.26</t>
  </si>
  <si>
    <t>L_ 202501231</t>
  </si>
  <si>
    <t>1.4.27</t>
  </si>
  <si>
    <t>L_ 202501232</t>
  </si>
  <si>
    <t>1.4.28</t>
  </si>
  <si>
    <t>L_ 202501233</t>
  </si>
  <si>
    <t>1.4.29</t>
  </si>
  <si>
    <t>L_ 20250221</t>
  </si>
  <si>
    <t>1.4.30</t>
  </si>
  <si>
    <t>L_ 20250222</t>
  </si>
  <si>
    <t>1.4.34</t>
  </si>
  <si>
    <t>L_ 20260123</t>
  </si>
  <si>
    <t>1.4.35</t>
  </si>
  <si>
    <t>L_ 202601231</t>
  </si>
  <si>
    <t>1.4.36</t>
  </si>
  <si>
    <t>L_ 202601232</t>
  </si>
  <si>
    <t>1.4.37</t>
  </si>
  <si>
    <t>L_ 202601233</t>
  </si>
  <si>
    <t>1.4.38</t>
  </si>
  <si>
    <t xml:space="preserve">Строительство КЛ-6кВ </t>
  </si>
  <si>
    <t>L_ 20260220</t>
  </si>
  <si>
    <t>1.4.39</t>
  </si>
  <si>
    <t>L_ 20260221</t>
  </si>
  <si>
    <t>1.4.40</t>
  </si>
  <si>
    <t>L_ 20260222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</si>
  <si>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</si>
  <si>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</si>
  <si>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</si>
  <si>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</si>
  <si>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</si>
  <si>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</si>
  <si>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</si>
  <si>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ПИРы на ИП 2023год</t>
  </si>
  <si>
    <t>L_ 20220428</t>
  </si>
  <si>
    <t>L_ 20230421</t>
  </si>
  <si>
    <t>1.6.16</t>
  </si>
  <si>
    <t>L_ 20230422</t>
  </si>
  <si>
    <t>1.6.17</t>
  </si>
  <si>
    <t>L_ 20230423</t>
  </si>
  <si>
    <t>1.6.18</t>
  </si>
  <si>
    <t>L_ 20230424</t>
  </si>
  <si>
    <t>1.6.19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</si>
  <si>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</si>
  <si>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</si>
  <si>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</si>
  <si>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</si>
  <si>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</si>
  <si>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</si>
  <si>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</si>
  <si>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L_ 20230428</t>
  </si>
  <si>
    <t>1.6.25</t>
  </si>
  <si>
    <t>L_ 20240421</t>
  </si>
  <si>
    <t>1.6.26</t>
  </si>
  <si>
    <t>L_ 20240422</t>
  </si>
  <si>
    <t>1.6.27</t>
  </si>
  <si>
    <t>L_ 20240423</t>
  </si>
  <si>
    <t>1.6.28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</si>
  <si>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</si>
  <si>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</si>
  <si>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</si>
  <si>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</si>
  <si>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</si>
  <si>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</si>
  <si>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</si>
  <si>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</si>
  <si>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1.6.34</t>
  </si>
  <si>
    <t>L_ 20250421</t>
  </si>
  <si>
    <t>1.6.35</t>
  </si>
  <si>
    <t>L_ 20250422</t>
  </si>
  <si>
    <t>1.6.36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</si>
  <si>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</si>
  <si>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</si>
  <si>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</si>
  <si>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</si>
  <si>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</si>
  <si>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</si>
  <si>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</si>
  <si>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</si>
  <si>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</si>
  <si>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</si>
  <si>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1.6.45</t>
  </si>
  <si>
    <t>L_ 20260421</t>
  </si>
  <si>
    <t>1.6.46</t>
  </si>
  <si>
    <t>L_ 20260422</t>
  </si>
  <si>
    <t>1.6.47</t>
  </si>
  <si>
    <t>L_ 20260423</t>
  </si>
  <si>
    <t>1.6.48</t>
  </si>
  <si>
    <t>L_ 20260424</t>
  </si>
  <si>
    <t>1.6.49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</si>
  <si>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</si>
  <si>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</si>
  <si>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</si>
  <si>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</si>
  <si>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</si>
  <si>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</si>
  <si>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</si>
  <si>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</si>
  <si>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Реконструкция  КЛ-6кВ  Ф-47,51 ПС Искож</t>
  </si>
  <si>
    <t>ТП-1065</t>
  </si>
  <si>
    <t>ТП-01293</t>
  </si>
  <si>
    <t xml:space="preserve">ТП-1816 </t>
  </si>
  <si>
    <t>ТП-1817</t>
  </si>
  <si>
    <t>ТП-1441</t>
  </si>
  <si>
    <t>тп-6</t>
  </si>
  <si>
    <t>тп-2</t>
  </si>
  <si>
    <t>Год раскрытия информации: 2022 год</t>
  </si>
  <si>
    <t>L_ 2022_1211_Ц_3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</si>
  <si>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</si>
  <si>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</si>
  <si>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</si>
  <si>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</si>
  <si>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</si>
  <si>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</si>
  <si>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</si>
  <si>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</si>
  <si>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</si>
  <si>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</si>
  <si>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</si>
  <si>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</si>
  <si>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</si>
  <si>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</si>
  <si>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</si>
  <si>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</si>
  <si>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</si>
  <si>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</si>
  <si>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</si>
  <si>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</si>
  <si>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</si>
  <si>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</si>
  <si>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</si>
  <si>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</si>
  <si>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1.2.1.1.3.1.13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</si>
  <si>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</si>
  <si>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</si>
  <si>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</si>
  <si>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</si>
  <si>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</si>
  <si>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</si>
  <si>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</si>
  <si>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</si>
  <si>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</si>
  <si>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</si>
  <si>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</si>
  <si>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</si>
  <si>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</si>
  <si>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</si>
  <si>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</si>
  <si>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</si>
  <si>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</si>
  <si>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</si>
  <si>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</si>
  <si>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</si>
  <si>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</si>
  <si>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</si>
  <si>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</si>
  <si>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</si>
  <si>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</si>
  <si>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</si>
  <si>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</si>
  <si>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</si>
  <si>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</si>
  <si>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</si>
  <si>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</si>
  <si>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</si>
  <si>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</si>
  <si>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</si>
  <si>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Реконструкция ВЛ-6кВ Фид. № 7 ПС Амзя  2,6 км (перенос с ИП-2021г.)</t>
  </si>
  <si>
    <t>L_ 20220221</t>
  </si>
  <si>
    <t>1.2.2.1.2.9</t>
  </si>
  <si>
    <t>1.2.2.1.2.10</t>
  </si>
  <si>
    <t>1.2.2.1.2.11</t>
  </si>
  <si>
    <t>1.2.2.1.2.12</t>
  </si>
  <si>
    <t>1.2.2.1.2.13</t>
  </si>
  <si>
    <t>1.2.2.1.2.14</t>
  </si>
  <si>
    <t>1.2.2.1.2.15</t>
  </si>
  <si>
    <t>1.2.2.1.2.16</t>
  </si>
  <si>
    <t>Строительство ТП-10/0,4кВ, ВЛ-10/0,4кВ для разгрузки и развития существующей сети в н.п. Булгаково</t>
  </si>
  <si>
    <t>L_ 2022_14_Ц_1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</si>
  <si>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</si>
  <si>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</si>
  <si>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</si>
  <si>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</si>
  <si>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L_ 202201231</t>
  </si>
  <si>
    <t>L_ 202201232</t>
  </si>
  <si>
    <t>L_ 202201233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</si>
  <si>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</si>
  <si>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</si>
  <si>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</si>
  <si>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</si>
  <si>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</si>
  <si>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</si>
  <si>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</si>
  <si>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</si>
  <si>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</si>
  <si>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</si>
  <si>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1.2.3.1.0</t>
  </si>
  <si>
    <t>Реконструкция ТП-14 н.п. Кудеевский КТПП-250/10/0,4кВ (проходного типа)</t>
  </si>
  <si>
    <t xml:space="preserve">Строительство ВЛ-10/0,4кВ к ТП-14 н.п. Кудеевский </t>
  </si>
  <si>
    <t>L_ 20220311-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</si>
  <si>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</si>
  <si>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  410шт.</t>
  </si>
  <si>
    <t>Реконстркуция ЛЭП-04кВ г.Агидель ул Мира 5/1 ГК  L= 0,296 км</t>
  </si>
  <si>
    <t>Строительство КЛ-6кВ -0,93 км на КТПН 6/04кВ с.Н-Березовка  ул.Горная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</si>
  <si>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</si>
  <si>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</si>
  <si>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</si>
  <si>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</si>
  <si>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</si>
  <si>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</si>
  <si>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</si>
  <si>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</si>
  <si>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</si>
  <si>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</si>
  <si>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</si>
  <si>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</si>
  <si>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</si>
  <si>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</si>
  <si>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</si>
  <si>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</si>
  <si>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</si>
  <si>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>1.2.2.1.6.7</t>
  </si>
  <si>
    <t>Реконструкция ТП-0053 г. Благовещенск, ул. Сосновая 2КТПН-400кВа</t>
  </si>
  <si>
    <t>K_ 20220114_Ц_11</t>
  </si>
  <si>
    <t>ТП-0053</t>
  </si>
  <si>
    <t>ТП-32</t>
  </si>
  <si>
    <t>ТП-55</t>
  </si>
  <si>
    <t>ТП-68</t>
  </si>
  <si>
    <t xml:space="preserve">ТП-14 </t>
  </si>
  <si>
    <t>ТП-2589</t>
  </si>
  <si>
    <t>1.2.2.1.2.8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</si>
</sst>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44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3" borderId="10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1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6" fillId="0" borderId="8" applyNumberFormat="0" applyFill="0" applyAlignment="0" applyProtection="0"/>
    <xf numFmtId="0" fontId="7" fillId="23" borderId="10" applyNumberFormat="0" applyFont="0" applyAlignment="0" applyProtection="0"/>
    <xf numFmtId="0" fontId="10" fillId="7" borderId="3" applyNumberFormat="0" applyAlignment="0" applyProtection="0"/>
    <xf numFmtId="0" fontId="12" fillId="20" borderId="3" applyNumberFormat="0" applyAlignment="0" applyProtection="0"/>
    <xf numFmtId="0" fontId="10" fillId="7" borderId="3" applyNumberFormat="0" applyAlignment="0" applyProtection="0"/>
    <xf numFmtId="0" fontId="16" fillId="0" borderId="8" applyNumberFormat="0" applyFill="0" applyAlignment="0" applyProtection="0"/>
    <xf numFmtId="0" fontId="11" fillId="20" borderId="4" applyNumberFormat="0" applyAlignment="0" applyProtection="0"/>
    <xf numFmtId="0" fontId="11" fillId="20" borderId="4" applyNumberFormat="0" applyAlignment="0" applyProtection="0"/>
    <xf numFmtId="0" fontId="7" fillId="23" borderId="10" applyNumberFormat="0" applyFont="0" applyAlignment="0" applyProtection="0"/>
    <xf numFmtId="0" fontId="11" fillId="20" borderId="4" applyNumberFormat="0" applyAlignment="0" applyProtection="0"/>
    <xf numFmtId="0" fontId="16" fillId="0" borderId="8" applyNumberFormat="0" applyFill="0" applyAlignment="0" applyProtection="0"/>
    <xf numFmtId="0" fontId="11" fillId="20" borderId="4" applyNumberFormat="0" applyAlignment="0" applyProtection="0"/>
    <xf numFmtId="0" fontId="16" fillId="0" borderId="8" applyNumberFormat="0" applyFill="0" applyAlignment="0" applyProtection="0"/>
    <xf numFmtId="0" fontId="10" fillId="7" borderId="3" applyNumberFormat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7" fillId="23" borderId="10" applyNumberFormat="0" applyFont="0" applyAlignment="0" applyProtection="0"/>
    <xf numFmtId="0" fontId="12" fillId="20" borderId="3" applyNumberFormat="0" applyAlignment="0" applyProtection="0"/>
    <xf numFmtId="0" fontId="16" fillId="0" borderId="8" applyNumberFormat="0" applyFill="0" applyAlignment="0" applyProtection="0"/>
    <xf numFmtId="0" fontId="12" fillId="20" borderId="3" applyNumberFormat="0" applyAlignment="0" applyProtection="0"/>
    <xf numFmtId="0" fontId="12" fillId="20" borderId="3" applyNumberFormat="0" applyAlignment="0" applyProtection="0"/>
    <xf numFmtId="0" fontId="7" fillId="23" borderId="10" applyNumberFormat="0" applyFont="0" applyAlignment="0" applyProtection="0"/>
    <xf numFmtId="0" fontId="10" fillId="7" borderId="3" applyNumberFormat="0" applyAlignment="0" applyProtection="0"/>
    <xf numFmtId="0" fontId="16" fillId="0" borderId="8" applyNumberFormat="0" applyFill="0" applyAlignment="0" applyProtection="0"/>
    <xf numFmtId="0" fontId="7" fillId="23" borderId="10" applyNumberFormat="0" applyFont="0" applyAlignment="0" applyProtection="0"/>
    <xf numFmtId="0" fontId="7" fillId="23" borderId="10" applyNumberFormat="0" applyFont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6" fillId="0" borderId="8" applyNumberFormat="0" applyFill="0" applyAlignment="0" applyProtection="0"/>
    <xf numFmtId="0" fontId="7" fillId="23" borderId="10" applyNumberFormat="0" applyFont="0" applyAlignment="0" applyProtection="0"/>
    <xf numFmtId="0" fontId="12" fillId="20" borderId="3" applyNumberFormat="0" applyAlignment="0" applyProtection="0"/>
    <xf numFmtId="0" fontId="16" fillId="0" borderId="8" applyNumberFormat="0" applyFill="0" applyAlignment="0" applyProtection="0"/>
    <xf numFmtId="0" fontId="11" fillId="20" borderId="4" applyNumberFormat="0" applyAlignment="0" applyProtection="0"/>
    <xf numFmtId="0" fontId="10" fillId="7" borderId="3" applyNumberFormat="0" applyAlignment="0" applyProtection="0"/>
  </cellStyleXfs>
  <cellXfs count="80">
    <xf numFmtId="0" fontId="0" fillId="0" borderId="0" xfId="0"/>
    <xf numFmtId="0" fontId="27" fillId="0" borderId="16" xfId="0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9" fillId="0" borderId="27" xfId="2" applyNumberFormat="1" applyFont="1" applyFill="1" applyBorder="1" applyAlignment="1">
      <alignment horizontal="center" vertical="center" wrapText="1"/>
    </xf>
    <xf numFmtId="49" fontId="29" fillId="0" borderId="1" xfId="1" applyNumberFormat="1" applyFont="1" applyFill="1" applyBorder="1" applyAlignment="1">
      <alignment horizontal="center" vertical="center"/>
    </xf>
    <xf numFmtId="49" fontId="29" fillId="0" borderId="30" xfId="2" applyNumberFormat="1" applyFont="1" applyFill="1" applyBorder="1" applyAlignment="1">
      <alignment horizontal="center" vertical="center" wrapText="1"/>
    </xf>
    <xf numFmtId="49" fontId="29" fillId="0" borderId="1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0" fillId="0" borderId="0" xfId="2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30" fillId="0" borderId="0" xfId="3" applyFont="1" applyFill="1" applyBorder="1" applyAlignment="1">
      <alignment horizontal="center" vertical="center"/>
    </xf>
    <xf numFmtId="0" fontId="30" fillId="0" borderId="2" xfId="4" applyFont="1" applyFill="1" applyBorder="1" applyAlignment="1">
      <alignment horizontal="center" vertical="center"/>
    </xf>
    <xf numFmtId="0" fontId="30" fillId="0" borderId="0" xfId="4" applyFont="1" applyFill="1" applyBorder="1" applyAlignment="1">
      <alignment horizontal="center" vertical="center"/>
    </xf>
    <xf numFmtId="49" fontId="30" fillId="0" borderId="12" xfId="5" applyNumberFormat="1" applyFont="1" applyFill="1" applyBorder="1" applyAlignment="1">
      <alignment horizontal="center" vertical="center" wrapText="1"/>
    </xf>
    <xf numFmtId="49" fontId="30" fillId="0" borderId="17" xfId="5" applyNumberFormat="1" applyFont="1" applyFill="1" applyBorder="1" applyAlignment="1">
      <alignment horizontal="center" vertical="center" wrapText="1"/>
    </xf>
    <xf numFmtId="49" fontId="30" fillId="0" borderId="18" xfId="5" applyNumberFormat="1" applyFont="1" applyFill="1" applyBorder="1" applyAlignment="1">
      <alignment horizontal="center" vertical="center" wrapText="1"/>
    </xf>
    <xf numFmtId="49" fontId="30" fillId="0" borderId="19" xfId="5" applyNumberFormat="1" applyFont="1" applyFill="1" applyBorder="1" applyAlignment="1">
      <alignment horizontal="center" vertical="center" wrapText="1"/>
    </xf>
    <xf numFmtId="49" fontId="30" fillId="0" borderId="14" xfId="4" applyNumberFormat="1" applyFont="1" applyFill="1" applyBorder="1" applyAlignment="1">
      <alignment horizontal="center" vertical="center"/>
    </xf>
    <xf numFmtId="49" fontId="30" fillId="0" borderId="15" xfId="4" applyNumberFormat="1" applyFont="1" applyFill="1" applyBorder="1" applyAlignment="1">
      <alignment horizontal="center" vertical="center"/>
    </xf>
    <xf numFmtId="49" fontId="30" fillId="0" borderId="16" xfId="4" applyNumberFormat="1" applyFont="1" applyFill="1" applyBorder="1" applyAlignment="1">
      <alignment horizontal="center" vertical="center"/>
    </xf>
    <xf numFmtId="49" fontId="30" fillId="0" borderId="22" xfId="5" applyNumberFormat="1" applyFont="1" applyFill="1" applyBorder="1" applyAlignment="1">
      <alignment horizontal="center" vertical="center" wrapText="1"/>
    </xf>
    <xf numFmtId="49" fontId="30" fillId="0" borderId="20" xfId="5" applyNumberFormat="1" applyFont="1" applyFill="1" applyBorder="1" applyAlignment="1">
      <alignment horizontal="center" vertical="center" wrapText="1"/>
    </xf>
    <xf numFmtId="49" fontId="30" fillId="0" borderId="2" xfId="5" applyNumberFormat="1" applyFont="1" applyFill="1" applyBorder="1" applyAlignment="1">
      <alignment horizontal="center" vertical="center" wrapText="1"/>
    </xf>
    <xf numFmtId="49" fontId="30" fillId="0" borderId="21" xfId="5" applyNumberFormat="1" applyFont="1" applyFill="1" applyBorder="1" applyAlignment="1">
      <alignment horizontal="center" vertical="center" wrapText="1"/>
    </xf>
    <xf numFmtId="49" fontId="30" fillId="0" borderId="14" xfId="5" applyNumberFormat="1" applyFont="1" applyFill="1" applyBorder="1" applyAlignment="1">
      <alignment horizontal="center" vertical="center"/>
    </xf>
    <xf numFmtId="49" fontId="30" fillId="0" borderId="15" xfId="5" applyNumberFormat="1" applyFont="1" applyFill="1" applyBorder="1" applyAlignment="1">
      <alignment horizontal="center" vertical="center"/>
    </xf>
    <xf numFmtId="49" fontId="30" fillId="0" borderId="16" xfId="5" applyNumberFormat="1" applyFont="1" applyFill="1" applyBorder="1" applyAlignment="1">
      <alignment horizontal="center" vertical="center"/>
    </xf>
    <xf numFmtId="49" fontId="30" fillId="0" borderId="14" xfId="5" applyNumberFormat="1" applyFont="1" applyFill="1" applyBorder="1" applyAlignment="1">
      <alignment horizontal="center" vertical="center" wrapText="1"/>
    </xf>
    <xf numFmtId="49" fontId="30" fillId="0" borderId="15" xfId="5" applyNumberFormat="1" applyFont="1" applyFill="1" applyBorder="1" applyAlignment="1">
      <alignment horizontal="center" vertical="center" wrapText="1"/>
    </xf>
    <xf numFmtId="49" fontId="30" fillId="0" borderId="16" xfId="5" applyNumberFormat="1" applyFont="1" applyFill="1" applyBorder="1" applyAlignment="1">
      <alignment horizontal="center" vertical="center" wrapText="1"/>
    </xf>
    <xf numFmtId="49" fontId="30" fillId="0" borderId="13" xfId="5" applyNumberFormat="1" applyFont="1" applyFill="1" applyBorder="1" applyAlignment="1">
      <alignment horizontal="center" vertical="center" wrapText="1"/>
    </xf>
    <xf numFmtId="49" fontId="30" fillId="0" borderId="1" xfId="5" applyNumberFormat="1" applyFont="1" applyFill="1" applyBorder="1" applyAlignment="1">
      <alignment horizontal="center" vertical="center" textRotation="90" wrapText="1"/>
    </xf>
    <xf numFmtId="49" fontId="30" fillId="0" borderId="1" xfId="5" applyNumberFormat="1" applyFont="1" applyFill="1" applyBorder="1" applyAlignment="1">
      <alignment horizontal="center" vertical="center"/>
    </xf>
    <xf numFmtId="49" fontId="30" fillId="0" borderId="1" xfId="2" applyNumberFormat="1" applyFont="1" applyFill="1" applyBorder="1" applyAlignment="1">
      <alignment horizontal="center" vertical="center" wrapText="1"/>
    </xf>
    <xf numFmtId="49" fontId="31" fillId="0" borderId="1" xfId="2" applyNumberFormat="1" applyFont="1" applyFill="1" applyBorder="1" applyAlignment="1">
      <alignment horizontal="center" vertical="center" wrapText="1"/>
    </xf>
    <xf numFmtId="4" fontId="31" fillId="0" borderId="1" xfId="2" applyNumberFormat="1" applyFont="1" applyFill="1" applyBorder="1" applyAlignment="1">
      <alignment horizontal="center" vertical="center"/>
    </xf>
    <xf numFmtId="49" fontId="31" fillId="0" borderId="1" xfId="1" applyNumberFormat="1" applyFont="1" applyFill="1" applyBorder="1" applyAlignment="1">
      <alignment horizontal="center" vertical="center"/>
    </xf>
    <xf numFmtId="0" fontId="31" fillId="0" borderId="0" xfId="2" applyFont="1" applyFill="1" applyAlignment="1">
      <alignment horizontal="center" vertical="center"/>
    </xf>
    <xf numFmtId="49" fontId="30" fillId="0" borderId="1" xfId="1" applyNumberFormat="1" applyFont="1" applyFill="1" applyBorder="1" applyAlignment="1">
      <alignment horizontal="center" vertical="center"/>
    </xf>
    <xf numFmtId="4" fontId="30" fillId="0" borderId="1" xfId="2" applyNumberFormat="1" applyFont="1" applyFill="1" applyBorder="1" applyAlignment="1">
      <alignment horizontal="center" vertical="center"/>
    </xf>
    <xf numFmtId="49" fontId="30" fillId="0" borderId="1" xfId="2" applyNumberFormat="1" applyFont="1" applyFill="1" applyBorder="1" applyAlignment="1">
      <alignment horizontal="center" vertical="center"/>
    </xf>
    <xf numFmtId="167" fontId="30" fillId="0" borderId="1" xfId="0" applyNumberFormat="1" applyFont="1" applyFill="1" applyBorder="1" applyAlignment="1">
      <alignment horizontal="center" vertical="center"/>
    </xf>
    <xf numFmtId="49" fontId="29" fillId="0" borderId="0" xfId="2" applyNumberFormat="1" applyFont="1" applyFill="1" applyBorder="1" applyAlignment="1">
      <alignment horizontal="center" vertical="center" wrapText="1"/>
    </xf>
    <xf numFmtId="49" fontId="29" fillId="0" borderId="31" xfId="1" applyNumberFormat="1" applyFont="1" applyFill="1" applyBorder="1" applyAlignment="1">
      <alignment horizontal="center" vertical="center"/>
    </xf>
    <xf numFmtId="49" fontId="29" fillId="0" borderId="28" xfId="1" applyNumberFormat="1" applyFont="1" applyFill="1" applyBorder="1" applyAlignment="1">
      <alignment horizontal="center" vertical="center" wrapText="1"/>
    </xf>
    <xf numFmtId="2" fontId="32" fillId="0" borderId="1" xfId="2" applyNumberFormat="1" applyFont="1" applyFill="1" applyBorder="1" applyAlignment="1">
      <alignment horizontal="center" vertical="center"/>
    </xf>
    <xf numFmtId="49" fontId="29" fillId="0" borderId="23" xfId="1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4" fontId="27" fillId="0" borderId="23" xfId="1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49" fontId="29" fillId="0" borderId="24" xfId="2" applyNumberFormat="1" applyFont="1" applyFill="1" applyBorder="1" applyAlignment="1">
      <alignment horizontal="center" vertical="center" wrapText="1"/>
    </xf>
    <xf numFmtId="49" fontId="29" fillId="0" borderId="16" xfId="1" applyNumberFormat="1" applyFont="1" applyFill="1" applyBorder="1" applyAlignment="1">
      <alignment horizontal="center" vertical="center"/>
    </xf>
    <xf numFmtId="0" fontId="30" fillId="0" borderId="1" xfId="2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2" fontId="30" fillId="0" borderId="1" xfId="2" applyNumberFormat="1" applyFont="1" applyFill="1" applyBorder="1" applyAlignment="1">
      <alignment horizontal="center" vertical="center"/>
    </xf>
    <xf numFmtId="49" fontId="31" fillId="0" borderId="1" xfId="2" applyNumberFormat="1" applyFont="1" applyFill="1" applyBorder="1" applyAlignment="1">
      <alignment horizontal="center" vertical="center"/>
    </xf>
    <xf numFmtId="0" fontId="31" fillId="0" borderId="1" xfId="2" applyNumberFormat="1" applyFont="1" applyFill="1" applyBorder="1" applyAlignment="1">
      <alignment horizontal="center" vertical="center"/>
    </xf>
    <xf numFmtId="4" fontId="32" fillId="0" borderId="13" xfId="1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49" fontId="29" fillId="0" borderId="1" xfId="1" applyNumberFormat="1" applyFont="1" applyFill="1" applyBorder="1" applyAlignment="1">
      <alignment horizontal="center" vertical="center" wrapText="1"/>
    </xf>
    <xf numFmtId="49" fontId="29" fillId="0" borderId="23" xfId="2" applyNumberFormat="1" applyFont="1" applyFill="1" applyBorder="1" applyAlignment="1">
      <alignment horizontal="center" vertical="center" wrapText="1"/>
    </xf>
    <xf numFmtId="49" fontId="29" fillId="0" borderId="24" xfId="1" applyNumberFormat="1" applyFont="1" applyFill="1" applyBorder="1" applyAlignment="1">
      <alignment horizontal="center" vertical="center" wrapText="1"/>
    </xf>
    <xf numFmtId="49" fontId="29" fillId="0" borderId="25" xfId="1" applyNumberFormat="1" applyFont="1" applyFill="1" applyBorder="1" applyAlignment="1">
      <alignment horizontal="center" vertical="center" wrapText="1"/>
    </xf>
    <xf numFmtId="49" fontId="29" fillId="0" borderId="26" xfId="1" applyNumberFormat="1" applyFont="1" applyFill="1" applyBorder="1" applyAlignment="1">
      <alignment horizontal="center" vertical="center" wrapText="1"/>
    </xf>
    <xf numFmtId="0" fontId="30" fillId="0" borderId="1" xfId="2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9" fillId="0" borderId="29" xfId="2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4" fontId="27" fillId="0" borderId="12" xfId="1" applyNumberFormat="1" applyFont="1" applyFill="1" applyBorder="1" applyAlignment="1">
      <alignment horizontal="center" vertical="center" wrapText="1"/>
    </xf>
    <xf numFmtId="49" fontId="30" fillId="0" borderId="14" xfId="1" applyNumberFormat="1" applyFont="1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29" fillId="0" borderId="16" xfId="2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644">
    <cellStyle name="20% - Акцент1 2" xfId="15"/>
    <cellStyle name="20% — акцент1 2" xfId="239"/>
    <cellStyle name="20% - Акцент2 2" xfId="16"/>
    <cellStyle name="20% — акцент2 2" xfId="240"/>
    <cellStyle name="20% - Акцент3 2" xfId="17"/>
    <cellStyle name="20% — акцент3 2" xfId="241"/>
    <cellStyle name="20% - Акцент4 2" xfId="18"/>
    <cellStyle name="20% — акцент4 2" xfId="242"/>
    <cellStyle name="20% - Акцент5 2" xfId="19"/>
    <cellStyle name="20% — акцент5 2" xfId="243"/>
    <cellStyle name="20% - Акцент6 2" xfId="20"/>
    <cellStyle name="20% — акцент6 2" xfId="244"/>
    <cellStyle name="40% - Акцент1 2" xfId="21"/>
    <cellStyle name="40% — акцент1 2" xfId="245"/>
    <cellStyle name="40% - Акцент2 2" xfId="22"/>
    <cellStyle name="40% — акцент2 2" xfId="246"/>
    <cellStyle name="40% - Акцент3 2" xfId="23"/>
    <cellStyle name="40% — акцент3 2" xfId="247"/>
    <cellStyle name="40% - Акцент4 2" xfId="24"/>
    <cellStyle name="40% — акцент4 2" xfId="248"/>
    <cellStyle name="40% - Акцент5 2" xfId="25"/>
    <cellStyle name="40% — акцент5 2" xfId="249"/>
    <cellStyle name="40% - Акцент6 2" xfId="26"/>
    <cellStyle name="40% — акцент6 2" xfId="250"/>
    <cellStyle name="60% - Акцент1 2" xfId="27"/>
    <cellStyle name="60% — акцент1 2" xfId="251"/>
    <cellStyle name="60% - Акцент2 2" xfId="28"/>
    <cellStyle name="60% — акцент2 2" xfId="252"/>
    <cellStyle name="60% - Акцент3 2" xfId="29"/>
    <cellStyle name="60% — акцент3 2" xfId="253"/>
    <cellStyle name="60% - Акцент4 2" xfId="30"/>
    <cellStyle name="60% — акцент4 2" xfId="254"/>
    <cellStyle name="60% - Акцент5 2" xfId="31"/>
    <cellStyle name="60% — акцент5 2" xfId="255"/>
    <cellStyle name="60% - Акцент6 2" xfId="32"/>
    <cellStyle name="60% — акцент6 2" xfId="256"/>
    <cellStyle name="Normal 2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вод  2 2" xfId="612"/>
    <cellStyle name="Ввод  2 3" xfId="622"/>
    <cellStyle name="Ввод  2 3 2" xfId="635"/>
    <cellStyle name="Ввод  2 4" xfId="610"/>
    <cellStyle name="Ввод  2 5" xfId="631"/>
    <cellStyle name="Ввод  2 6" xfId="621"/>
    <cellStyle name="Ввод  2 7" xfId="605"/>
    <cellStyle name="Ввод  2 8" xfId="643"/>
    <cellStyle name="Вывод 2" xfId="41"/>
    <cellStyle name="Вывод 2 2" xfId="619"/>
    <cellStyle name="Вывод 2 3" xfId="615"/>
    <cellStyle name="Вывод 2 3 2" xfId="636"/>
    <cellStyle name="Вывод 2 4" xfId="614"/>
    <cellStyle name="Вывод 2 5" xfId="617"/>
    <cellStyle name="Вывод 2 6" xfId="623"/>
    <cellStyle name="Вывод 2 7" xfId="606"/>
    <cellStyle name="Вывод 2 8" xfId="642"/>
    <cellStyle name="Вычисление 2" xfId="42"/>
    <cellStyle name="Вычисление 2 2" xfId="629"/>
    <cellStyle name="Вычисление 2 3" xfId="628"/>
    <cellStyle name="Вычисление 2 3 2" xfId="637"/>
    <cellStyle name="Вычисление 2 4" xfId="626"/>
    <cellStyle name="Вычисление 2 5" xfId="624"/>
    <cellStyle name="Вычисление 2 6" xfId="611"/>
    <cellStyle name="Вычисление 2 7" xfId="607"/>
    <cellStyle name="Вычисление 2 8" xfId="640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Итог 2 2" xfId="613"/>
    <cellStyle name="Итог 2 3" xfId="627"/>
    <cellStyle name="Итог 2 3 2" xfId="638"/>
    <cellStyle name="Итог 2 4" xfId="620"/>
    <cellStyle name="Итог 2 5" xfId="618"/>
    <cellStyle name="Итог 2 6" xfId="632"/>
    <cellStyle name="Итог 2 7" xfId="608"/>
    <cellStyle name="Итог 2 8" xfId="641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604"/>
    <cellStyle name="Обычный 11" xfId="10"/>
    <cellStyle name="Обычный 11 2" xfId="51"/>
    <cellStyle name="Обычный 111" xfId="257"/>
    <cellStyle name="Обычный 116 2" xfId="260"/>
    <cellStyle name="Обычный 12" xfId="431"/>
    <cellStyle name="Обычный 12 2" xfId="52"/>
    <cellStyle name="Обычный 13" xfId="238"/>
    <cellStyle name="Обычный 2" xfId="7"/>
    <cellStyle name="Обычный 2 2" xfId="8"/>
    <cellStyle name="Обычный 2 26 2" xfId="53"/>
    <cellStyle name="Обычный 2 3" xfId="14"/>
    <cellStyle name="Обычный 2 4" xfId="13"/>
    <cellStyle name="Обычный 2 5" xfId="12"/>
    <cellStyle name="Обычный 3" xfId="2"/>
    <cellStyle name="Обычный 3 2" xfId="11"/>
    <cellStyle name="Обычный 3 2 2 2" xfId="54"/>
    <cellStyle name="Обычный 3 21" xfId="55"/>
    <cellStyle name="Обычный 4" xfId="3"/>
    <cellStyle name="Обычный 4 2" xfId="56"/>
    <cellStyle name="Обычный 5" xfId="5"/>
    <cellStyle name="Обычный 5 10" xfId="258"/>
    <cellStyle name="Обычный 6" xfId="57"/>
    <cellStyle name="Обычный 6 10" xfId="434"/>
    <cellStyle name="Обычный 6 2" xfId="58"/>
    <cellStyle name="Обычный 6 2 10" xfId="263"/>
    <cellStyle name="Обычный 6 2 11" xfId="435"/>
    <cellStyle name="Обычный 6 2 2" xfId="59"/>
    <cellStyle name="Обычный 6 2 2 10" xfId="436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291"/>
    <cellStyle name="Обычный 6 2 2 2 2 2 2 3" xfId="440"/>
    <cellStyle name="Обычный 6 2 2 2 2 2 3" xfId="64"/>
    <cellStyle name="Обычный 6 2 2 2 2 2 3 2" xfId="292"/>
    <cellStyle name="Обычный 6 2 2 2 2 2 3 3" xfId="441"/>
    <cellStyle name="Обычный 6 2 2 2 2 2 4" xfId="290"/>
    <cellStyle name="Обычный 6 2 2 2 2 2 5" xfId="439"/>
    <cellStyle name="Обычный 6 2 2 2 2 3" xfId="65"/>
    <cellStyle name="Обычный 6 2 2 2 2 3 2" xfId="293"/>
    <cellStyle name="Обычный 6 2 2 2 2 3 3" xfId="442"/>
    <cellStyle name="Обычный 6 2 2 2 2 4" xfId="66"/>
    <cellStyle name="Обычный 6 2 2 2 2 4 2" xfId="294"/>
    <cellStyle name="Обычный 6 2 2 2 2 4 3" xfId="443"/>
    <cellStyle name="Обычный 6 2 2 2 2 5" xfId="286"/>
    <cellStyle name="Обычный 6 2 2 2 2 6" xfId="438"/>
    <cellStyle name="Обычный 6 2 2 2 3" xfId="67"/>
    <cellStyle name="Обычный 6 2 2 2 3 2" xfId="68"/>
    <cellStyle name="Обычный 6 2 2 2 3 2 2" xfId="295"/>
    <cellStyle name="Обычный 6 2 2 2 3 2 3" xfId="445"/>
    <cellStyle name="Обычный 6 2 2 2 3 3" xfId="69"/>
    <cellStyle name="Обычный 6 2 2 2 3 3 2" xfId="296"/>
    <cellStyle name="Обычный 6 2 2 2 3 3 3" xfId="446"/>
    <cellStyle name="Обычный 6 2 2 2 3 4" xfId="288"/>
    <cellStyle name="Обычный 6 2 2 2 3 5" xfId="444"/>
    <cellStyle name="Обычный 6 2 2 2 4" xfId="70"/>
    <cellStyle name="Обычный 6 2 2 2 4 2" xfId="297"/>
    <cellStyle name="Обычный 6 2 2 2 4 3" xfId="447"/>
    <cellStyle name="Обычный 6 2 2 2 5" xfId="71"/>
    <cellStyle name="Обычный 6 2 2 2 5 2" xfId="298"/>
    <cellStyle name="Обычный 6 2 2 2 5 3" xfId="448"/>
    <cellStyle name="Обычный 6 2 2 2 6" xfId="269"/>
    <cellStyle name="Обычный 6 2 2 2 7" xfId="437"/>
    <cellStyle name="Обычный 6 2 2 3" xfId="72"/>
    <cellStyle name="Обычный 6 2 2 3 2" xfId="73"/>
    <cellStyle name="Обычный 6 2 2 3 2 2" xfId="74"/>
    <cellStyle name="Обычный 6 2 2 3 2 2 2" xfId="300"/>
    <cellStyle name="Обычный 6 2 2 3 2 2 3" xfId="451"/>
    <cellStyle name="Обычный 6 2 2 3 2 3" xfId="75"/>
    <cellStyle name="Обычный 6 2 2 3 2 3 2" xfId="301"/>
    <cellStyle name="Обычный 6 2 2 3 2 3 3" xfId="452"/>
    <cellStyle name="Обычный 6 2 2 3 2 4" xfId="299"/>
    <cellStyle name="Обычный 6 2 2 3 2 5" xfId="450"/>
    <cellStyle name="Обычный 6 2 2 3 3" xfId="76"/>
    <cellStyle name="Обычный 6 2 2 3 3 2" xfId="302"/>
    <cellStyle name="Обычный 6 2 2 3 3 3" xfId="453"/>
    <cellStyle name="Обычный 6 2 2 3 4" xfId="77"/>
    <cellStyle name="Обычный 6 2 2 3 4 2" xfId="303"/>
    <cellStyle name="Обычный 6 2 2 3 4 3" xfId="454"/>
    <cellStyle name="Обычный 6 2 2 3 5" xfId="281"/>
    <cellStyle name="Обычный 6 2 2 3 6" xfId="449"/>
    <cellStyle name="Обычный 6 2 2 4" xfId="78"/>
    <cellStyle name="Обычный 6 2 2 4 2" xfId="79"/>
    <cellStyle name="Обычный 6 2 2 4 2 2" xfId="80"/>
    <cellStyle name="Обычный 6 2 2 4 2 2 2" xfId="305"/>
    <cellStyle name="Обычный 6 2 2 4 2 2 3" xfId="457"/>
    <cellStyle name="Обычный 6 2 2 4 2 3" xfId="81"/>
    <cellStyle name="Обычный 6 2 2 4 2 3 2" xfId="306"/>
    <cellStyle name="Обычный 6 2 2 4 2 3 3" xfId="458"/>
    <cellStyle name="Обычный 6 2 2 4 2 4" xfId="304"/>
    <cellStyle name="Обычный 6 2 2 4 2 5" xfId="456"/>
    <cellStyle name="Обычный 6 2 2 4 3" xfId="82"/>
    <cellStyle name="Обычный 6 2 2 4 3 2" xfId="307"/>
    <cellStyle name="Обычный 6 2 2 4 3 3" xfId="459"/>
    <cellStyle name="Обычный 6 2 2 4 4" xfId="83"/>
    <cellStyle name="Обычный 6 2 2 4 4 2" xfId="308"/>
    <cellStyle name="Обычный 6 2 2 4 4 3" xfId="460"/>
    <cellStyle name="Обычный 6 2 2 4 5" xfId="274"/>
    <cellStyle name="Обычный 6 2 2 4 6" xfId="455"/>
    <cellStyle name="Обычный 6 2 2 5" xfId="84"/>
    <cellStyle name="Обычный 6 2 2 5 2" xfId="85"/>
    <cellStyle name="Обычный 6 2 2 5 2 2" xfId="310"/>
    <cellStyle name="Обычный 6 2 2 5 2 3" xfId="462"/>
    <cellStyle name="Обычный 6 2 2 5 3" xfId="86"/>
    <cellStyle name="Обычный 6 2 2 5 3 2" xfId="311"/>
    <cellStyle name="Обычный 6 2 2 5 3 3" xfId="463"/>
    <cellStyle name="Обычный 6 2 2 5 4" xfId="309"/>
    <cellStyle name="Обычный 6 2 2 5 5" xfId="461"/>
    <cellStyle name="Обычный 6 2 2 6" xfId="87"/>
    <cellStyle name="Обычный 6 2 2 6 2" xfId="312"/>
    <cellStyle name="Обычный 6 2 2 6 3" xfId="464"/>
    <cellStyle name="Обычный 6 2 2 7" xfId="88"/>
    <cellStyle name="Обычный 6 2 2 7 2" xfId="313"/>
    <cellStyle name="Обычный 6 2 2 7 3" xfId="465"/>
    <cellStyle name="Обычный 6 2 2 8" xfId="89"/>
    <cellStyle name="Обычный 6 2 2 8 2" xfId="314"/>
    <cellStyle name="Обычный 6 2 2 8 3" xfId="466"/>
    <cellStyle name="Обычный 6 2 2 9" xfId="264"/>
    <cellStyle name="Обычный 6 2 3" xfId="9"/>
    <cellStyle name="Обычный 6 2 3 10" xfId="433"/>
    <cellStyle name="Обычный 6 2 3 2" xfId="90"/>
    <cellStyle name="Обычный 6 2 3 2 2" xfId="91"/>
    <cellStyle name="Обычный 6 2 3 2 2 2" xfId="92"/>
    <cellStyle name="Обычный 6 2 3 2 2 2 2" xfId="93"/>
    <cellStyle name="Обычный 6 2 3 2 2 2 2 2" xfId="316"/>
    <cellStyle name="Обычный 6 2 3 2 2 2 2 3" xfId="470"/>
    <cellStyle name="Обычный 6 2 3 2 2 2 3" xfId="94"/>
    <cellStyle name="Обычный 6 2 3 2 2 2 3 2" xfId="317"/>
    <cellStyle name="Обычный 6 2 3 2 2 2 3 3" xfId="471"/>
    <cellStyle name="Обычный 6 2 3 2 2 2 4" xfId="315"/>
    <cellStyle name="Обычный 6 2 3 2 2 2 5" xfId="469"/>
    <cellStyle name="Обычный 6 2 3 2 2 3" xfId="95"/>
    <cellStyle name="Обычный 6 2 3 2 2 3 2" xfId="318"/>
    <cellStyle name="Обычный 6 2 3 2 2 3 3" xfId="472"/>
    <cellStyle name="Обычный 6 2 3 2 2 4" xfId="96"/>
    <cellStyle name="Обычный 6 2 3 2 2 4 2" xfId="319"/>
    <cellStyle name="Обычный 6 2 3 2 2 4 3" xfId="473"/>
    <cellStyle name="Обычный 6 2 3 2 2 5" xfId="285"/>
    <cellStyle name="Обычный 6 2 3 2 2 6" xfId="468"/>
    <cellStyle name="Обычный 6 2 3 2 3" xfId="97"/>
    <cellStyle name="Обычный 6 2 3 2 3 2" xfId="98"/>
    <cellStyle name="Обычный 6 2 3 2 3 2 2" xfId="320"/>
    <cellStyle name="Обычный 6 2 3 2 3 2 3" xfId="475"/>
    <cellStyle name="Обычный 6 2 3 2 3 3" xfId="99"/>
    <cellStyle name="Обычный 6 2 3 2 3 3 2" xfId="321"/>
    <cellStyle name="Обычный 6 2 3 2 3 3 3" xfId="476"/>
    <cellStyle name="Обычный 6 2 3 2 3 4" xfId="287"/>
    <cellStyle name="Обычный 6 2 3 2 3 5" xfId="474"/>
    <cellStyle name="Обычный 6 2 3 2 4" xfId="100"/>
    <cellStyle name="Обычный 6 2 3 2 4 2" xfId="322"/>
    <cellStyle name="Обычный 6 2 3 2 4 3" xfId="477"/>
    <cellStyle name="Обычный 6 2 3 2 5" xfId="101"/>
    <cellStyle name="Обычный 6 2 3 2 5 2" xfId="323"/>
    <cellStyle name="Обычный 6 2 3 2 5 3" xfId="478"/>
    <cellStyle name="Обычный 6 2 3 2 6" xfId="268"/>
    <cellStyle name="Обычный 6 2 3 2 7" xfId="467"/>
    <cellStyle name="Обычный 6 2 3 3" xfId="102"/>
    <cellStyle name="Обычный 6 2 3 3 2" xfId="103"/>
    <cellStyle name="Обычный 6 2 3 3 2 2" xfId="104"/>
    <cellStyle name="Обычный 6 2 3 3 2 2 2" xfId="325"/>
    <cellStyle name="Обычный 6 2 3 3 2 2 3" xfId="481"/>
    <cellStyle name="Обычный 6 2 3 3 2 3" xfId="105"/>
    <cellStyle name="Обычный 6 2 3 3 2 3 2" xfId="326"/>
    <cellStyle name="Обычный 6 2 3 3 2 3 3" xfId="482"/>
    <cellStyle name="Обычный 6 2 3 3 2 4" xfId="324"/>
    <cellStyle name="Обычный 6 2 3 3 2 5" xfId="480"/>
    <cellStyle name="Обычный 6 2 3 3 3" xfId="106"/>
    <cellStyle name="Обычный 6 2 3 3 3 2" xfId="327"/>
    <cellStyle name="Обычный 6 2 3 3 3 3" xfId="483"/>
    <cellStyle name="Обычный 6 2 3 3 4" xfId="107"/>
    <cellStyle name="Обычный 6 2 3 3 4 2" xfId="328"/>
    <cellStyle name="Обычный 6 2 3 3 4 3" xfId="484"/>
    <cellStyle name="Обычный 6 2 3 3 5" xfId="283"/>
    <cellStyle name="Обычный 6 2 3 3 6" xfId="479"/>
    <cellStyle name="Обычный 6 2 3 4" xfId="108"/>
    <cellStyle name="Обычный 6 2 3 4 2" xfId="109"/>
    <cellStyle name="Обычный 6 2 3 4 2 2" xfId="110"/>
    <cellStyle name="Обычный 6 2 3 4 2 2 2" xfId="330"/>
    <cellStyle name="Обычный 6 2 3 4 2 2 3" xfId="487"/>
    <cellStyle name="Обычный 6 2 3 4 2 3" xfId="111"/>
    <cellStyle name="Обычный 6 2 3 4 2 3 2" xfId="331"/>
    <cellStyle name="Обычный 6 2 3 4 2 3 3" xfId="488"/>
    <cellStyle name="Обычный 6 2 3 4 2 4" xfId="329"/>
    <cellStyle name="Обычный 6 2 3 4 2 5" xfId="486"/>
    <cellStyle name="Обычный 6 2 3 4 3" xfId="112"/>
    <cellStyle name="Обычный 6 2 3 4 3 2" xfId="332"/>
    <cellStyle name="Обычный 6 2 3 4 3 3" xfId="489"/>
    <cellStyle name="Обычный 6 2 3 4 4" xfId="113"/>
    <cellStyle name="Обычный 6 2 3 4 4 2" xfId="333"/>
    <cellStyle name="Обычный 6 2 3 4 4 3" xfId="490"/>
    <cellStyle name="Обычный 6 2 3 4 5" xfId="276"/>
    <cellStyle name="Обычный 6 2 3 4 6" xfId="485"/>
    <cellStyle name="Обычный 6 2 3 5" xfId="114"/>
    <cellStyle name="Обычный 6 2 3 5 2" xfId="115"/>
    <cellStyle name="Обычный 6 2 3 5 2 2" xfId="335"/>
    <cellStyle name="Обычный 6 2 3 5 2 3" xfId="492"/>
    <cellStyle name="Обычный 6 2 3 5 3" xfId="116"/>
    <cellStyle name="Обычный 6 2 3 5 3 2" xfId="336"/>
    <cellStyle name="Обычный 6 2 3 5 3 3" xfId="493"/>
    <cellStyle name="Обычный 6 2 3 5 4" xfId="334"/>
    <cellStyle name="Обычный 6 2 3 5 5" xfId="491"/>
    <cellStyle name="Обычный 6 2 3 6" xfId="117"/>
    <cellStyle name="Обычный 6 2 3 6 2" xfId="337"/>
    <cellStyle name="Обычный 6 2 3 6 3" xfId="494"/>
    <cellStyle name="Обычный 6 2 3 7" xfId="118"/>
    <cellStyle name="Обычный 6 2 3 7 2" xfId="338"/>
    <cellStyle name="Обычный 6 2 3 7 3" xfId="495"/>
    <cellStyle name="Обычный 6 2 3 8" xfId="119"/>
    <cellStyle name="Обычный 6 2 3 8 2" xfId="339"/>
    <cellStyle name="Обычный 6 2 3 8 3" xfId="496"/>
    <cellStyle name="Обычный 6 2 3 9" xfId="266"/>
    <cellStyle name="Обычный 6 2 4" xfId="120"/>
    <cellStyle name="Обычный 6 2 4 2" xfId="121"/>
    <cellStyle name="Обычный 6 2 4 2 2" xfId="122"/>
    <cellStyle name="Обычный 6 2 4 2 2 2" xfId="341"/>
    <cellStyle name="Обычный 6 2 4 2 2 3" xfId="499"/>
    <cellStyle name="Обычный 6 2 4 2 3" xfId="123"/>
    <cellStyle name="Обычный 6 2 4 2 3 2" xfId="342"/>
    <cellStyle name="Обычный 6 2 4 2 3 3" xfId="500"/>
    <cellStyle name="Обычный 6 2 4 2 4" xfId="340"/>
    <cellStyle name="Обычный 6 2 4 2 5" xfId="498"/>
    <cellStyle name="Обычный 6 2 4 3" xfId="124"/>
    <cellStyle name="Обычный 6 2 4 3 2" xfId="343"/>
    <cellStyle name="Обычный 6 2 4 3 3" xfId="501"/>
    <cellStyle name="Обычный 6 2 4 4" xfId="125"/>
    <cellStyle name="Обычный 6 2 4 4 2" xfId="344"/>
    <cellStyle name="Обычный 6 2 4 4 3" xfId="502"/>
    <cellStyle name="Обычный 6 2 4 5" xfId="280"/>
    <cellStyle name="Обычный 6 2 4 6" xfId="497"/>
    <cellStyle name="Обычный 6 2 5" xfId="126"/>
    <cellStyle name="Обычный 6 2 5 2" xfId="127"/>
    <cellStyle name="Обычный 6 2 5 2 2" xfId="128"/>
    <cellStyle name="Обычный 6 2 5 2 2 2" xfId="346"/>
    <cellStyle name="Обычный 6 2 5 2 2 3" xfId="505"/>
    <cellStyle name="Обычный 6 2 5 2 3" xfId="129"/>
    <cellStyle name="Обычный 6 2 5 2 3 2" xfId="347"/>
    <cellStyle name="Обычный 6 2 5 2 3 3" xfId="506"/>
    <cellStyle name="Обычный 6 2 5 2 4" xfId="345"/>
    <cellStyle name="Обычный 6 2 5 2 5" xfId="504"/>
    <cellStyle name="Обычный 6 2 5 3" xfId="130"/>
    <cellStyle name="Обычный 6 2 5 3 2" xfId="348"/>
    <cellStyle name="Обычный 6 2 5 3 3" xfId="507"/>
    <cellStyle name="Обычный 6 2 5 4" xfId="131"/>
    <cellStyle name="Обычный 6 2 5 4 2" xfId="349"/>
    <cellStyle name="Обычный 6 2 5 4 3" xfId="508"/>
    <cellStyle name="Обычный 6 2 5 5" xfId="273"/>
    <cellStyle name="Обычный 6 2 5 6" xfId="503"/>
    <cellStyle name="Обычный 6 2 6" xfId="132"/>
    <cellStyle name="Обычный 6 2 6 2" xfId="133"/>
    <cellStyle name="Обычный 6 2 6 2 2" xfId="351"/>
    <cellStyle name="Обычный 6 2 6 2 3" xfId="510"/>
    <cellStyle name="Обычный 6 2 6 3" xfId="134"/>
    <cellStyle name="Обычный 6 2 6 3 2" xfId="352"/>
    <cellStyle name="Обычный 6 2 6 3 3" xfId="511"/>
    <cellStyle name="Обычный 6 2 6 4" xfId="350"/>
    <cellStyle name="Обычный 6 2 6 5" xfId="509"/>
    <cellStyle name="Обычный 6 2 7" xfId="135"/>
    <cellStyle name="Обычный 6 2 7 2" xfId="353"/>
    <cellStyle name="Обычный 6 2 7 3" xfId="512"/>
    <cellStyle name="Обычный 6 2 8" xfId="136"/>
    <cellStyle name="Обычный 6 2 8 2" xfId="354"/>
    <cellStyle name="Обычный 6 2 8 3" xfId="513"/>
    <cellStyle name="Обычный 6 2 9" xfId="137"/>
    <cellStyle name="Обычный 6 2 9 2" xfId="355"/>
    <cellStyle name="Обычный 6 2 9 3" xfId="514"/>
    <cellStyle name="Обычный 6 3" xfId="138"/>
    <cellStyle name="Обычный 6 3 2" xfId="139"/>
    <cellStyle name="Обычный 6 3 2 2" xfId="140"/>
    <cellStyle name="Обычный 6 3 2 2 2" xfId="357"/>
    <cellStyle name="Обычный 6 3 2 2 3" xfId="517"/>
    <cellStyle name="Обычный 6 3 2 3" xfId="141"/>
    <cellStyle name="Обычный 6 3 2 3 2" xfId="358"/>
    <cellStyle name="Обычный 6 3 2 3 3" xfId="518"/>
    <cellStyle name="Обычный 6 3 2 4" xfId="356"/>
    <cellStyle name="Обычный 6 3 2 5" xfId="516"/>
    <cellStyle name="Обычный 6 3 3" xfId="142"/>
    <cellStyle name="Обычный 6 3 3 2" xfId="359"/>
    <cellStyle name="Обычный 6 3 3 3" xfId="519"/>
    <cellStyle name="Обычный 6 3 4" xfId="143"/>
    <cellStyle name="Обычный 6 3 4 2" xfId="360"/>
    <cellStyle name="Обычный 6 3 4 3" xfId="520"/>
    <cellStyle name="Обычный 6 3 5" xfId="277"/>
    <cellStyle name="Обычный 6 3 6" xfId="515"/>
    <cellStyle name="Обычный 6 4" xfId="144"/>
    <cellStyle name="Обычный 6 4 2" xfId="145"/>
    <cellStyle name="Обычный 6 4 2 2" xfId="146"/>
    <cellStyle name="Обычный 6 4 2 2 2" xfId="362"/>
    <cellStyle name="Обычный 6 4 2 2 3" xfId="523"/>
    <cellStyle name="Обычный 6 4 2 3" xfId="147"/>
    <cellStyle name="Обычный 6 4 2 3 2" xfId="363"/>
    <cellStyle name="Обычный 6 4 2 3 3" xfId="524"/>
    <cellStyle name="Обычный 6 4 2 4" xfId="361"/>
    <cellStyle name="Обычный 6 4 2 5" xfId="522"/>
    <cellStyle name="Обычный 6 4 3" xfId="148"/>
    <cellStyle name="Обычный 6 4 3 2" xfId="364"/>
    <cellStyle name="Обычный 6 4 3 3" xfId="525"/>
    <cellStyle name="Обычный 6 4 4" xfId="149"/>
    <cellStyle name="Обычный 6 4 4 2" xfId="365"/>
    <cellStyle name="Обычный 6 4 4 3" xfId="526"/>
    <cellStyle name="Обычный 6 4 5" xfId="270"/>
    <cellStyle name="Обычный 6 4 6" xfId="521"/>
    <cellStyle name="Обычный 6 5" xfId="150"/>
    <cellStyle name="Обычный 6 5 2" xfId="151"/>
    <cellStyle name="Обычный 6 5 2 2" xfId="367"/>
    <cellStyle name="Обычный 6 5 2 3" xfId="528"/>
    <cellStyle name="Обычный 6 5 3" xfId="152"/>
    <cellStyle name="Обычный 6 5 3 2" xfId="368"/>
    <cellStyle name="Обычный 6 5 3 3" xfId="529"/>
    <cellStyle name="Обычный 6 5 4" xfId="366"/>
    <cellStyle name="Обычный 6 5 5" xfId="527"/>
    <cellStyle name="Обычный 6 6" xfId="153"/>
    <cellStyle name="Обычный 6 6 2" xfId="369"/>
    <cellStyle name="Обычный 6 6 3" xfId="530"/>
    <cellStyle name="Обычный 6 7" xfId="154"/>
    <cellStyle name="Обычный 6 7 2" xfId="370"/>
    <cellStyle name="Обычный 6 7 3" xfId="531"/>
    <cellStyle name="Обычный 6 8" xfId="155"/>
    <cellStyle name="Обычный 6 8 2" xfId="371"/>
    <cellStyle name="Обычный 6 8 3" xfId="532"/>
    <cellStyle name="Обычный 6 9" xfId="261"/>
    <cellStyle name="Обычный 7" xfId="1"/>
    <cellStyle name="Обычный 7 13" xfId="259"/>
    <cellStyle name="Обычный 7 2" xfId="156"/>
    <cellStyle name="Обычный 7 2 2" xfId="157"/>
    <cellStyle name="Обычный 7 2 2 2" xfId="158"/>
    <cellStyle name="Обычный 7 2 2 2 2" xfId="159"/>
    <cellStyle name="Обычный 7 2 2 2 2 2" xfId="373"/>
    <cellStyle name="Обычный 7 2 2 2 2 3" xfId="536"/>
    <cellStyle name="Обычный 7 2 2 2 3" xfId="160"/>
    <cellStyle name="Обычный 7 2 2 2 3 2" xfId="374"/>
    <cellStyle name="Обычный 7 2 2 2 3 3" xfId="537"/>
    <cellStyle name="Обычный 7 2 2 2 4" xfId="372"/>
    <cellStyle name="Обычный 7 2 2 2 5" xfId="535"/>
    <cellStyle name="Обычный 7 2 2 3" xfId="161"/>
    <cellStyle name="Обычный 7 2 2 3 2" xfId="375"/>
    <cellStyle name="Обычный 7 2 2 3 3" xfId="538"/>
    <cellStyle name="Обычный 7 2 2 4" xfId="162"/>
    <cellStyle name="Обычный 7 2 2 4 2" xfId="376"/>
    <cellStyle name="Обычный 7 2 2 4 3" xfId="539"/>
    <cellStyle name="Обычный 7 2 2 5" xfId="282"/>
    <cellStyle name="Обычный 7 2 2 6" xfId="534"/>
    <cellStyle name="Обычный 7 2 3" xfId="163"/>
    <cellStyle name="Обычный 7 2 3 2" xfId="164"/>
    <cellStyle name="Обычный 7 2 3 2 2" xfId="165"/>
    <cellStyle name="Обычный 7 2 3 2 2 2" xfId="378"/>
    <cellStyle name="Обычный 7 2 3 2 2 3" xfId="542"/>
    <cellStyle name="Обычный 7 2 3 2 3" xfId="166"/>
    <cellStyle name="Обычный 7 2 3 2 3 2" xfId="379"/>
    <cellStyle name="Обычный 7 2 3 2 3 3" xfId="543"/>
    <cellStyle name="Обычный 7 2 3 2 4" xfId="377"/>
    <cellStyle name="Обычный 7 2 3 2 5" xfId="541"/>
    <cellStyle name="Обычный 7 2 3 3" xfId="167"/>
    <cellStyle name="Обычный 7 2 3 3 2" xfId="380"/>
    <cellStyle name="Обычный 7 2 3 3 3" xfId="544"/>
    <cellStyle name="Обычный 7 2 3 4" xfId="168"/>
    <cellStyle name="Обычный 7 2 3 4 2" xfId="381"/>
    <cellStyle name="Обычный 7 2 3 4 3" xfId="545"/>
    <cellStyle name="Обычный 7 2 3 5" xfId="275"/>
    <cellStyle name="Обычный 7 2 3 6" xfId="540"/>
    <cellStyle name="Обычный 7 2 4" xfId="169"/>
    <cellStyle name="Обычный 7 2 4 2" xfId="170"/>
    <cellStyle name="Обычный 7 2 4 2 2" xfId="383"/>
    <cellStyle name="Обычный 7 2 4 2 3" xfId="547"/>
    <cellStyle name="Обычный 7 2 4 3" xfId="171"/>
    <cellStyle name="Обычный 7 2 4 3 2" xfId="384"/>
    <cellStyle name="Обычный 7 2 4 3 3" xfId="548"/>
    <cellStyle name="Обычный 7 2 4 4" xfId="382"/>
    <cellStyle name="Обычный 7 2 4 5" xfId="546"/>
    <cellStyle name="Обычный 7 2 5" xfId="172"/>
    <cellStyle name="Обычный 7 2 5 2" xfId="385"/>
    <cellStyle name="Обычный 7 2 5 3" xfId="549"/>
    <cellStyle name="Обычный 7 2 6" xfId="173"/>
    <cellStyle name="Обычный 7 2 6 2" xfId="386"/>
    <cellStyle name="Обычный 7 2 6 3" xfId="550"/>
    <cellStyle name="Обычный 7 2 7" xfId="174"/>
    <cellStyle name="Обычный 7 2 7 2" xfId="387"/>
    <cellStyle name="Обычный 7 2 7 3" xfId="551"/>
    <cellStyle name="Обычный 7 2 8" xfId="265"/>
    <cellStyle name="Обычный 7 2 9" xfId="533"/>
    <cellStyle name="Обычный 8" xfId="175"/>
    <cellStyle name="Обычный 9" xfId="176"/>
    <cellStyle name="Обычный 9 2" xfId="177"/>
    <cellStyle name="Обычный 9 2 2" xfId="178"/>
    <cellStyle name="Обычный 9 2 2 2" xfId="179"/>
    <cellStyle name="Обычный 9 2 2 2 2" xfId="389"/>
    <cellStyle name="Обычный 9 2 2 2 3" xfId="555"/>
    <cellStyle name="Обычный 9 2 2 3" xfId="180"/>
    <cellStyle name="Обычный 9 2 2 3 2" xfId="390"/>
    <cellStyle name="Обычный 9 2 2 3 3" xfId="556"/>
    <cellStyle name="Обычный 9 2 2 4" xfId="181"/>
    <cellStyle name="Обычный 9 2 2 4 2" xfId="391"/>
    <cellStyle name="Обычный 9 2 2 4 3" xfId="557"/>
    <cellStyle name="Обычный 9 2 2 5" xfId="388"/>
    <cellStyle name="Обычный 9 2 2 6" xfId="554"/>
    <cellStyle name="Обычный 9 2 3" xfId="182"/>
    <cellStyle name="Обычный 9 2 3 2" xfId="392"/>
    <cellStyle name="Обычный 9 2 3 3" xfId="558"/>
    <cellStyle name="Обычный 9 2 4" xfId="183"/>
    <cellStyle name="Обычный 9 2 4 2" xfId="393"/>
    <cellStyle name="Обычный 9 2 4 3" xfId="559"/>
    <cellStyle name="Обычный 9 2 5" xfId="284"/>
    <cellStyle name="Обычный 9 2 6" xfId="553"/>
    <cellStyle name="Обычный 9 3" xfId="184"/>
    <cellStyle name="Обычный 9 3 2" xfId="185"/>
    <cellStyle name="Обычный 9 3 2 2" xfId="394"/>
    <cellStyle name="Обычный 9 3 2 3" xfId="561"/>
    <cellStyle name="Обычный 9 3 3" xfId="186"/>
    <cellStyle name="Обычный 9 3 3 2" xfId="395"/>
    <cellStyle name="Обычный 9 3 3 3" xfId="562"/>
    <cellStyle name="Обычный 9 3 4" xfId="187"/>
    <cellStyle name="Обычный 9 3 4 2" xfId="396"/>
    <cellStyle name="Обычный 9 3 4 3" xfId="563"/>
    <cellStyle name="Обычный 9 3 5" xfId="289"/>
    <cellStyle name="Обычный 9 3 6" xfId="560"/>
    <cellStyle name="Обычный 9 4" xfId="188"/>
    <cellStyle name="Обычный 9 4 2" xfId="397"/>
    <cellStyle name="Обычный 9 4 3" xfId="564"/>
    <cellStyle name="Обычный 9 5" xfId="189"/>
    <cellStyle name="Обычный 9 5 2" xfId="398"/>
    <cellStyle name="Обычный 9 5 3" xfId="565"/>
    <cellStyle name="Обычный 9 6" xfId="267"/>
    <cellStyle name="Обычный 9 7" xfId="552"/>
    <cellStyle name="Обычный_Форматы по компаниям_last" xfId="4"/>
    <cellStyle name="Плохой 2" xfId="190"/>
    <cellStyle name="Пояснение 2" xfId="191"/>
    <cellStyle name="Примечание 2" xfId="192"/>
    <cellStyle name="Примечание 2 2" xfId="630"/>
    <cellStyle name="Примечание 2 3" xfId="616"/>
    <cellStyle name="Примечание 2 3 2" xfId="639"/>
    <cellStyle name="Примечание 2 4" xfId="625"/>
    <cellStyle name="Примечание 2 5" xfId="633"/>
    <cellStyle name="Примечание 2 6" xfId="634"/>
    <cellStyle name="Примечание 2 7" xfId="609"/>
    <cellStyle name="Процентный 2" xfId="193"/>
    <cellStyle name="Процентный 3" xfId="194"/>
    <cellStyle name="Связанная ячейка 2" xfId="195"/>
    <cellStyle name="Стиль 1" xfId="196"/>
    <cellStyle name="Текст предупреждения 2" xfId="197"/>
    <cellStyle name="Финансовый 2" xfId="6"/>
    <cellStyle name="Финансовый 2 2" xfId="199"/>
    <cellStyle name="Финансовый 2 2 2" xfId="200"/>
    <cellStyle name="Финансовый 2 2 2 2" xfId="201"/>
    <cellStyle name="Финансовый 2 2 2 2 2" xfId="202"/>
    <cellStyle name="Финансовый 2 2 2 2 3" xfId="400"/>
    <cellStyle name="Финансовый 2 2 2 2 4" xfId="569"/>
    <cellStyle name="Финансовый 2 2 2 3" xfId="203"/>
    <cellStyle name="Финансовый 2 2 2 3 2" xfId="401"/>
    <cellStyle name="Финансовый 2 2 2 3 3" xfId="570"/>
    <cellStyle name="Финансовый 2 2 2 4" xfId="399"/>
    <cellStyle name="Финансовый 2 2 2 5" xfId="568"/>
    <cellStyle name="Финансовый 2 2 3" xfId="204"/>
    <cellStyle name="Финансовый 2 2 3 2" xfId="402"/>
    <cellStyle name="Финансовый 2 2 3 3" xfId="571"/>
    <cellStyle name="Финансовый 2 2 4" xfId="205"/>
    <cellStyle name="Финансовый 2 2 4 2" xfId="403"/>
    <cellStyle name="Финансовый 2 2 4 3" xfId="572"/>
    <cellStyle name="Финансовый 2 2 5" xfId="278"/>
    <cellStyle name="Финансовый 2 2 6" xfId="567"/>
    <cellStyle name="Финансовый 2 3" xfId="206"/>
    <cellStyle name="Финансовый 2 3 2" xfId="207"/>
    <cellStyle name="Финансовый 2 3 2 2" xfId="208"/>
    <cellStyle name="Финансовый 2 3 2 2 2" xfId="405"/>
    <cellStyle name="Финансовый 2 3 2 2 3" xfId="575"/>
    <cellStyle name="Финансовый 2 3 2 3" xfId="209"/>
    <cellStyle name="Финансовый 2 3 2 3 2" xfId="406"/>
    <cellStyle name="Финансовый 2 3 2 3 3" xfId="576"/>
    <cellStyle name="Финансовый 2 3 2 4" xfId="404"/>
    <cellStyle name="Финансовый 2 3 2 5" xfId="574"/>
    <cellStyle name="Финансовый 2 3 3" xfId="210"/>
    <cellStyle name="Финансовый 2 3 3 2" xfId="407"/>
    <cellStyle name="Финансовый 2 3 3 3" xfId="577"/>
    <cellStyle name="Финансовый 2 3 4" xfId="211"/>
    <cellStyle name="Финансовый 2 3 4 2" xfId="408"/>
    <cellStyle name="Финансовый 2 3 4 3" xfId="578"/>
    <cellStyle name="Финансовый 2 3 5" xfId="271"/>
    <cellStyle name="Финансовый 2 3 6" xfId="573"/>
    <cellStyle name="Финансовый 2 4" xfId="212"/>
    <cellStyle name="Финансовый 2 4 2" xfId="213"/>
    <cellStyle name="Финансовый 2 4 2 2" xfId="410"/>
    <cellStyle name="Финансовый 2 4 2 3" xfId="580"/>
    <cellStyle name="Финансовый 2 4 3" xfId="214"/>
    <cellStyle name="Финансовый 2 4 3 2" xfId="411"/>
    <cellStyle name="Финансовый 2 4 3 3" xfId="581"/>
    <cellStyle name="Финансовый 2 4 4" xfId="409"/>
    <cellStyle name="Финансовый 2 4 5" xfId="579"/>
    <cellStyle name="Финансовый 2 5" xfId="215"/>
    <cellStyle name="Финансовый 2 5 2" xfId="412"/>
    <cellStyle name="Финансовый 2 5 3" xfId="582"/>
    <cellStyle name="Финансовый 2 6" xfId="216"/>
    <cellStyle name="Финансовый 2 6 2" xfId="413"/>
    <cellStyle name="Финансовый 2 6 3" xfId="583"/>
    <cellStyle name="Финансовый 2 7" xfId="217"/>
    <cellStyle name="Финансовый 2 7 2" xfId="414"/>
    <cellStyle name="Финансовый 2 7 3" xfId="584"/>
    <cellStyle name="Финансовый 2 8" xfId="198"/>
    <cellStyle name="Финансовый 2 8 2" xfId="566"/>
    <cellStyle name="Финансовый 2 9" xfId="432"/>
    <cellStyle name="Финансовый 3" xfId="218"/>
    <cellStyle name="Финансовый 3 2" xfId="219"/>
    <cellStyle name="Финансовый 3 2 2" xfId="220"/>
    <cellStyle name="Финансовый 3 2 2 2" xfId="221"/>
    <cellStyle name="Финансовый 3 2 2 2 2" xfId="416"/>
    <cellStyle name="Финансовый 3 2 2 2 3" xfId="588"/>
    <cellStyle name="Финансовый 3 2 2 3" xfId="222"/>
    <cellStyle name="Финансовый 3 2 2 3 2" xfId="417"/>
    <cellStyle name="Финансовый 3 2 2 3 3" xfId="589"/>
    <cellStyle name="Финансовый 3 2 2 4" xfId="415"/>
    <cellStyle name="Финансовый 3 2 2 5" xfId="587"/>
    <cellStyle name="Финансовый 3 2 3" xfId="223"/>
    <cellStyle name="Финансовый 3 2 3 2" xfId="418"/>
    <cellStyle name="Финансовый 3 2 3 3" xfId="590"/>
    <cellStyle name="Финансовый 3 2 4" xfId="224"/>
    <cellStyle name="Финансовый 3 2 4 2" xfId="419"/>
    <cellStyle name="Финансовый 3 2 4 3" xfId="591"/>
    <cellStyle name="Финансовый 3 2 5" xfId="279"/>
    <cellStyle name="Финансовый 3 2 6" xfId="586"/>
    <cellStyle name="Финансовый 3 3" xfId="225"/>
    <cellStyle name="Финансовый 3 3 2" xfId="226"/>
    <cellStyle name="Финансовый 3 3 2 2" xfId="227"/>
    <cellStyle name="Финансовый 3 3 2 2 2" xfId="421"/>
    <cellStyle name="Финансовый 3 3 2 2 3" xfId="594"/>
    <cellStyle name="Финансовый 3 3 2 3" xfId="228"/>
    <cellStyle name="Финансовый 3 3 2 3 2" xfId="422"/>
    <cellStyle name="Финансовый 3 3 2 3 3" xfId="595"/>
    <cellStyle name="Финансовый 3 3 2 4" xfId="420"/>
    <cellStyle name="Финансовый 3 3 2 5" xfId="593"/>
    <cellStyle name="Финансовый 3 3 3" xfId="229"/>
    <cellStyle name="Финансовый 3 3 3 2" xfId="423"/>
    <cellStyle name="Финансовый 3 3 3 3" xfId="596"/>
    <cellStyle name="Финансовый 3 3 4" xfId="230"/>
    <cellStyle name="Финансовый 3 3 4 2" xfId="424"/>
    <cellStyle name="Финансовый 3 3 4 3" xfId="597"/>
    <cellStyle name="Финансовый 3 3 5" xfId="272"/>
    <cellStyle name="Финансовый 3 3 6" xfId="592"/>
    <cellStyle name="Финансовый 3 4" xfId="231"/>
    <cellStyle name="Финансовый 3 4 2" xfId="232"/>
    <cellStyle name="Финансовый 3 4 2 2" xfId="426"/>
    <cellStyle name="Финансовый 3 4 2 3" xfId="599"/>
    <cellStyle name="Финансовый 3 4 3" xfId="233"/>
    <cellStyle name="Финансовый 3 4 3 2" xfId="427"/>
    <cellStyle name="Финансовый 3 4 3 3" xfId="600"/>
    <cellStyle name="Финансовый 3 4 4" xfId="425"/>
    <cellStyle name="Финансовый 3 4 5" xfId="598"/>
    <cellStyle name="Финансовый 3 5" xfId="234"/>
    <cellStyle name="Финансовый 3 5 2" xfId="428"/>
    <cellStyle name="Финансовый 3 5 3" xfId="601"/>
    <cellStyle name="Финансовый 3 6" xfId="235"/>
    <cellStyle name="Финансовый 3 6 2" xfId="429"/>
    <cellStyle name="Финансовый 3 6 3" xfId="602"/>
    <cellStyle name="Финансовый 3 7" xfId="236"/>
    <cellStyle name="Финансовый 3 7 2" xfId="430"/>
    <cellStyle name="Финансовый 3 7 3" xfId="603"/>
    <cellStyle name="Финансовый 3 8" xfId="262"/>
    <cellStyle name="Финансовый 3 9" xfId="585"/>
    <cellStyle name="Хороший 2" xfId="2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M419"/>
  <sheetViews>
    <sheetView showGridLines="0" tabSelected="1" view="pageBreakPreview" zoomScaleNormal="100" zoomScaleSheetLayoutView="100" workbookViewId="0">
      <pane xSplit="4" ySplit="18" topLeftCell="J19" activePane="bottomRight" state="frozen"/>
      <selection pane="topRight" activeCell="E1" sqref="E1"/>
      <selection pane="bottomLeft" activeCell="A19" sqref="A19"/>
      <selection pane="bottomRight" activeCell="B15" sqref="B15"/>
    </sheetView>
  </sheetViews>
  <sheetFormatPr defaultColWidth="9.140625" defaultRowHeight="12" x14ac:dyDescent="0.25"/>
  <cols>
    <col min="1" max="1" width="15" style="10" customWidth="1"/>
    <col min="2" max="2" width="107.28515625" style="10" customWidth="1"/>
    <col min="3" max="3" width="16.7109375" style="10" customWidth="1"/>
    <col min="4" max="4" width="11.140625" style="10" customWidth="1"/>
    <col min="5" max="5" width="10" style="10" hidden="1" customWidth="1"/>
    <col min="6" max="6" width="9.140625" style="10" hidden="1" customWidth="1"/>
    <col min="7" max="7" width="8.42578125" style="10" hidden="1" customWidth="1"/>
    <col min="8" max="8" width="4" style="10" hidden="1" customWidth="1"/>
    <col min="9" max="9" width="8.42578125" style="10" hidden="1" customWidth="1"/>
    <col min="10" max="10" width="9.85546875" style="10" customWidth="1"/>
    <col min="11" max="11" width="10" style="10" customWidth="1"/>
    <col min="12" max="12" width="8.85546875" style="10" customWidth="1"/>
    <col min="13" max="13" width="8.140625" style="10" customWidth="1"/>
    <col min="14" max="14" width="9.42578125" style="10" customWidth="1"/>
    <col min="15" max="15" width="9.140625" style="10" customWidth="1"/>
    <col min="16" max="16" width="9.42578125" style="10" customWidth="1"/>
    <col min="17" max="17" width="8.7109375" style="10" customWidth="1"/>
    <col min="18" max="18" width="9.140625" style="10" customWidth="1"/>
    <col min="19" max="19" width="9.28515625" style="10" customWidth="1"/>
    <col min="20" max="20" width="9.42578125" style="10" customWidth="1"/>
    <col min="21" max="21" width="8.5703125" style="10" customWidth="1"/>
    <col min="22" max="22" width="9.42578125" style="10" customWidth="1"/>
    <col min="23" max="23" width="8.42578125" style="10" customWidth="1"/>
    <col min="24" max="24" width="10" style="10" customWidth="1"/>
    <col min="25" max="25" width="9.28515625" style="10" customWidth="1"/>
    <col min="26" max="27" width="9.42578125" style="10" customWidth="1"/>
    <col min="28" max="28" width="8.85546875" style="10" customWidth="1"/>
    <col min="29" max="29" width="9.42578125" style="10" customWidth="1"/>
    <col min="30" max="30" width="8.85546875" style="10" customWidth="1"/>
    <col min="31" max="31" width="9.28515625" style="10" customWidth="1"/>
    <col min="32" max="32" width="8" style="10" customWidth="1"/>
    <col min="33" max="33" width="8.7109375" style="10" customWidth="1"/>
    <col min="34" max="34" width="8.5703125" style="10" customWidth="1"/>
    <col min="35" max="35" width="7.7109375" style="10" customWidth="1"/>
    <col min="36" max="36" width="8.42578125" style="10" customWidth="1"/>
    <col min="37" max="37" width="8" style="10" customWidth="1"/>
    <col min="38" max="38" width="8.7109375" style="10" customWidth="1"/>
    <col min="39" max="39" width="8.140625" style="10" customWidth="1"/>
    <col min="40" max="43" width="9.140625" style="10"/>
    <col min="44" max="44" width="12.5703125" style="10" bestFit="1" customWidth="1"/>
    <col min="45" max="16384" width="9.140625" style="10"/>
  </cols>
  <sheetData>
    <row r="1" spans="1:39" x14ac:dyDescent="0.25">
      <c r="AK1" s="11" t="s">
        <v>61</v>
      </c>
      <c r="AL1" s="11"/>
      <c r="AM1" s="11"/>
    </row>
    <row r="2" spans="1:39" x14ac:dyDescent="0.25">
      <c r="AK2" s="11" t="s">
        <v>0</v>
      </c>
      <c r="AL2" s="11"/>
      <c r="AM2" s="11"/>
    </row>
    <row r="3" spans="1:39" x14ac:dyDescent="0.25">
      <c r="AK3" s="11" t="s">
        <v>92</v>
      </c>
      <c r="AL3" s="11"/>
      <c r="AM3" s="11"/>
    </row>
    <row r="4" spans="1:39" x14ac:dyDescent="0.25">
      <c r="A4" s="11" t="s">
        <v>62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</row>
    <row r="6" spans="1:39" x14ac:dyDescent="0.25">
      <c r="A6" s="12" t="s">
        <v>116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spans="1:39" ht="18.75" customHeight="1" x14ac:dyDescent="0.25">
      <c r="A9" s="14" t="s">
        <v>1012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ht="34.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</row>
    <row r="11" spans="1:39" ht="31.5" customHeight="1" x14ac:dyDescent="0.25">
      <c r="A11" s="17" t="s">
        <v>2</v>
      </c>
      <c r="B11" s="17" t="s">
        <v>3</v>
      </c>
      <c r="C11" s="17" t="s">
        <v>4</v>
      </c>
      <c r="D11" s="17" t="s">
        <v>63</v>
      </c>
      <c r="E11" s="18" t="s">
        <v>446</v>
      </c>
      <c r="F11" s="19"/>
      <c r="G11" s="19"/>
      <c r="H11" s="19"/>
      <c r="I11" s="20"/>
      <c r="J11" s="18" t="s">
        <v>117</v>
      </c>
      <c r="K11" s="19"/>
      <c r="L11" s="19"/>
      <c r="M11" s="19"/>
      <c r="N11" s="20"/>
      <c r="O11" s="21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/>
    </row>
    <row r="12" spans="1:39" x14ac:dyDescent="0.25">
      <c r="A12" s="24"/>
      <c r="B12" s="24"/>
      <c r="C12" s="24"/>
      <c r="D12" s="24"/>
      <c r="E12" s="25"/>
      <c r="F12" s="26"/>
      <c r="G12" s="26"/>
      <c r="H12" s="26"/>
      <c r="I12" s="27"/>
      <c r="J12" s="25"/>
      <c r="K12" s="26"/>
      <c r="L12" s="26"/>
      <c r="M12" s="26"/>
      <c r="N12" s="27"/>
      <c r="O12" s="28" t="s">
        <v>118</v>
      </c>
      <c r="P12" s="29"/>
      <c r="Q12" s="29"/>
      <c r="R12" s="29"/>
      <c r="S12" s="30"/>
      <c r="T12" s="28" t="s">
        <v>119</v>
      </c>
      <c r="U12" s="29"/>
      <c r="V12" s="29"/>
      <c r="W12" s="29"/>
      <c r="X12" s="30"/>
      <c r="Y12" s="28" t="s">
        <v>120</v>
      </c>
      <c r="Z12" s="29"/>
      <c r="AA12" s="29"/>
      <c r="AB12" s="29"/>
      <c r="AC12" s="30"/>
      <c r="AD12" s="28" t="s">
        <v>121</v>
      </c>
      <c r="AE12" s="29"/>
      <c r="AF12" s="29"/>
      <c r="AG12" s="29"/>
      <c r="AH12" s="30"/>
      <c r="AI12" s="31" t="s">
        <v>25</v>
      </c>
      <c r="AJ12" s="32"/>
      <c r="AK12" s="32"/>
      <c r="AL12" s="32"/>
      <c r="AM12" s="33"/>
    </row>
    <row r="13" spans="1:39" ht="12.75" customHeight="1" x14ac:dyDescent="0.25">
      <c r="A13" s="24"/>
      <c r="B13" s="24"/>
      <c r="C13" s="24"/>
      <c r="D13" s="24"/>
      <c r="E13" s="28" t="s">
        <v>24</v>
      </c>
      <c r="F13" s="29"/>
      <c r="G13" s="29"/>
      <c r="H13" s="29"/>
      <c r="I13" s="30"/>
      <c r="J13" s="28" t="s">
        <v>24</v>
      </c>
      <c r="K13" s="29"/>
      <c r="L13" s="29"/>
      <c r="M13" s="29"/>
      <c r="N13" s="30"/>
      <c r="O13" s="28" t="s">
        <v>23</v>
      </c>
      <c r="P13" s="29"/>
      <c r="Q13" s="29"/>
      <c r="R13" s="29"/>
      <c r="S13" s="30"/>
      <c r="T13" s="28" t="s">
        <v>23</v>
      </c>
      <c r="U13" s="29"/>
      <c r="V13" s="29"/>
      <c r="W13" s="29"/>
      <c r="X13" s="30"/>
      <c r="Y13" s="28" t="s">
        <v>23</v>
      </c>
      <c r="Z13" s="29"/>
      <c r="AA13" s="29"/>
      <c r="AB13" s="29"/>
      <c r="AC13" s="30"/>
      <c r="AD13" s="28" t="s">
        <v>23</v>
      </c>
      <c r="AE13" s="29"/>
      <c r="AF13" s="29"/>
      <c r="AG13" s="29"/>
      <c r="AH13" s="30"/>
      <c r="AI13" s="28" t="s">
        <v>23</v>
      </c>
      <c r="AJ13" s="29"/>
      <c r="AK13" s="29"/>
      <c r="AL13" s="29"/>
      <c r="AM13" s="30"/>
    </row>
    <row r="14" spans="1:39" ht="65.25" customHeight="1" x14ac:dyDescent="0.25">
      <c r="A14" s="34"/>
      <c r="B14" s="34"/>
      <c r="C14" s="34"/>
      <c r="D14" s="34"/>
      <c r="E14" s="35" t="s">
        <v>26</v>
      </c>
      <c r="F14" s="35" t="s">
        <v>27</v>
      </c>
      <c r="G14" s="35" t="s">
        <v>28</v>
      </c>
      <c r="H14" s="35" t="s">
        <v>29</v>
      </c>
      <c r="I14" s="35" t="s">
        <v>30</v>
      </c>
      <c r="J14" s="35" t="s">
        <v>26</v>
      </c>
      <c r="K14" s="35" t="s">
        <v>27</v>
      </c>
      <c r="L14" s="35" t="s">
        <v>28</v>
      </c>
      <c r="M14" s="35" t="s">
        <v>29</v>
      </c>
      <c r="N14" s="35" t="s">
        <v>30</v>
      </c>
      <c r="O14" s="35" t="s">
        <v>26</v>
      </c>
      <c r="P14" s="35" t="s">
        <v>27</v>
      </c>
      <c r="Q14" s="35" t="s">
        <v>28</v>
      </c>
      <c r="R14" s="35" t="s">
        <v>29</v>
      </c>
      <c r="S14" s="35" t="s">
        <v>30</v>
      </c>
      <c r="T14" s="35" t="s">
        <v>26</v>
      </c>
      <c r="U14" s="35" t="s">
        <v>27</v>
      </c>
      <c r="V14" s="35" t="s">
        <v>28</v>
      </c>
      <c r="W14" s="35" t="s">
        <v>29</v>
      </c>
      <c r="X14" s="35" t="s">
        <v>30</v>
      </c>
      <c r="Y14" s="35" t="s">
        <v>26</v>
      </c>
      <c r="Z14" s="35" t="s">
        <v>27</v>
      </c>
      <c r="AA14" s="35" t="s">
        <v>28</v>
      </c>
      <c r="AB14" s="35" t="s">
        <v>29</v>
      </c>
      <c r="AC14" s="35" t="s">
        <v>30</v>
      </c>
      <c r="AD14" s="35" t="s">
        <v>26</v>
      </c>
      <c r="AE14" s="35" t="s">
        <v>27</v>
      </c>
      <c r="AF14" s="35" t="s">
        <v>28</v>
      </c>
      <c r="AG14" s="35" t="s">
        <v>29</v>
      </c>
      <c r="AH14" s="35" t="s">
        <v>30</v>
      </c>
      <c r="AI14" s="35" t="s">
        <v>26</v>
      </c>
      <c r="AJ14" s="35" t="s">
        <v>27</v>
      </c>
      <c r="AK14" s="35" t="s">
        <v>28</v>
      </c>
      <c r="AL14" s="35" t="s">
        <v>29</v>
      </c>
      <c r="AM14" s="35" t="s">
        <v>30</v>
      </c>
    </row>
    <row r="15" spans="1:39" ht="21.95" customHeight="1" x14ac:dyDescent="0.25">
      <c r="A15" s="36">
        <v>1</v>
      </c>
      <c r="B15" s="36">
        <v>2</v>
      </c>
      <c r="C15" s="36">
        <v>3</v>
      </c>
      <c r="D15" s="36">
        <v>4</v>
      </c>
      <c r="E15" s="36"/>
      <c r="F15" s="36"/>
      <c r="G15" s="36"/>
      <c r="H15" s="36"/>
      <c r="I15" s="36"/>
      <c r="J15" s="36" t="s">
        <v>36</v>
      </c>
      <c r="K15" s="36" t="s">
        <v>37</v>
      </c>
      <c r="L15" s="36" t="s">
        <v>38</v>
      </c>
      <c r="M15" s="36" t="s">
        <v>39</v>
      </c>
      <c r="N15" s="36" t="s">
        <v>40</v>
      </c>
      <c r="O15" s="36" t="s">
        <v>41</v>
      </c>
      <c r="P15" s="36" t="s">
        <v>42</v>
      </c>
      <c r="Q15" s="36" t="s">
        <v>43</v>
      </c>
      <c r="R15" s="36" t="s">
        <v>44</v>
      </c>
      <c r="S15" s="36" t="s">
        <v>45</v>
      </c>
      <c r="T15" s="36" t="s">
        <v>46</v>
      </c>
      <c r="U15" s="36" t="s">
        <v>47</v>
      </c>
      <c r="V15" s="36" t="s">
        <v>48</v>
      </c>
      <c r="W15" s="36" t="s">
        <v>49</v>
      </c>
      <c r="X15" s="36" t="s">
        <v>50</v>
      </c>
      <c r="Y15" s="36" t="s">
        <v>51</v>
      </c>
      <c r="Z15" s="36" t="s">
        <v>52</v>
      </c>
      <c r="AA15" s="36" t="s">
        <v>53</v>
      </c>
      <c r="AB15" s="36" t="s">
        <v>54</v>
      </c>
      <c r="AC15" s="36" t="s">
        <v>55</v>
      </c>
      <c r="AD15" s="36" t="s">
        <v>56</v>
      </c>
      <c r="AE15" s="36" t="s">
        <v>57</v>
      </c>
      <c r="AF15" s="36" t="s">
        <v>58</v>
      </c>
      <c r="AG15" s="36" t="s">
        <v>59</v>
      </c>
      <c r="AH15" s="36" t="s">
        <v>60</v>
      </c>
      <c r="AI15" s="36" t="s">
        <v>31</v>
      </c>
      <c r="AJ15" s="36" t="s">
        <v>32</v>
      </c>
      <c r="AK15" s="36" t="s">
        <v>33</v>
      </c>
      <c r="AL15" s="36" t="s">
        <v>34</v>
      </c>
      <c r="AM15" s="36" t="s">
        <v>35</v>
      </c>
    </row>
    <row r="16" spans="1:39" ht="21.95" customHeight="1" x14ac:dyDescent="0.25">
      <c r="A16" s="37" t="s">
        <v>5</v>
      </c>
      <c r="B16" s="38" t="s">
        <v>6</v>
      </c>
      <c r="C16" s="38" t="s">
        <v>7</v>
      </c>
      <c r="D16" s="37" t="s">
        <v>8</v>
      </c>
      <c r="E16" s="39">
        <f t="shared" ref="E16:AH16" si="0">E17+E297+E362</f>
        <v>0</v>
      </c>
      <c r="F16" s="39">
        <f t="shared" si="0"/>
        <v>0</v>
      </c>
      <c r="G16" s="39">
        <f t="shared" si="0"/>
        <v>0</v>
      </c>
      <c r="H16" s="39">
        <f t="shared" si="0"/>
        <v>0</v>
      </c>
      <c r="I16" s="39">
        <f t="shared" si="0"/>
        <v>0</v>
      </c>
      <c r="J16" s="39">
        <f>J17+J297+J362</f>
        <v>9.1630000000000003</v>
      </c>
      <c r="K16" s="39">
        <f t="shared" si="0"/>
        <v>6.3E-2</v>
      </c>
      <c r="L16" s="39">
        <f t="shared" si="0"/>
        <v>71.135000000000005</v>
      </c>
      <c r="M16" s="39">
        <f t="shared" si="0"/>
        <v>0</v>
      </c>
      <c r="N16" s="39">
        <f t="shared" si="0"/>
        <v>782</v>
      </c>
      <c r="O16" s="39">
        <f t="shared" si="0"/>
        <v>0.8</v>
      </c>
      <c r="P16" s="39">
        <f t="shared" si="0"/>
        <v>0</v>
      </c>
      <c r="Q16" s="39">
        <f t="shared" si="0"/>
        <v>13.196</v>
      </c>
      <c r="R16" s="39">
        <f t="shared" si="0"/>
        <v>0</v>
      </c>
      <c r="S16" s="39">
        <f t="shared" si="0"/>
        <v>2200</v>
      </c>
      <c r="T16" s="39">
        <f t="shared" si="0"/>
        <v>2.35</v>
      </c>
      <c r="U16" s="39">
        <f t="shared" si="0"/>
        <v>0</v>
      </c>
      <c r="V16" s="39">
        <f t="shared" si="0"/>
        <v>38.799999999999997</v>
      </c>
      <c r="W16" s="39">
        <f t="shared" si="0"/>
        <v>0</v>
      </c>
      <c r="X16" s="39">
        <f t="shared" si="0"/>
        <v>1393</v>
      </c>
      <c r="Y16" s="39">
        <f t="shared" si="0"/>
        <v>1.44</v>
      </c>
      <c r="Z16" s="39">
        <f t="shared" si="0"/>
        <v>0</v>
      </c>
      <c r="AA16" s="39">
        <f t="shared" si="0"/>
        <v>27.134</v>
      </c>
      <c r="AB16" s="39">
        <f t="shared" si="0"/>
        <v>0</v>
      </c>
      <c r="AC16" s="39">
        <f t="shared" si="0"/>
        <v>1393</v>
      </c>
      <c r="AD16" s="39">
        <f t="shared" si="0"/>
        <v>1.22</v>
      </c>
      <c r="AE16" s="39">
        <f t="shared" si="0"/>
        <v>0</v>
      </c>
      <c r="AF16" s="39">
        <f t="shared" si="0"/>
        <v>14.55</v>
      </c>
      <c r="AG16" s="39">
        <f t="shared" si="0"/>
        <v>0</v>
      </c>
      <c r="AH16" s="39">
        <f t="shared" si="0"/>
        <v>1505</v>
      </c>
      <c r="AI16" s="39">
        <f>AD16+Y16+T16+O16+J16</f>
        <v>14.972999999999999</v>
      </c>
      <c r="AJ16" s="39">
        <f t="shared" ref="AJ16:AL16" si="1">AE16+Z16+U16+P16+K16</f>
        <v>6.3E-2</v>
      </c>
      <c r="AK16" s="39">
        <f>AF16+AA16+V16+Q16+L16</f>
        <v>164.815</v>
      </c>
      <c r="AL16" s="39">
        <f t="shared" si="1"/>
        <v>0</v>
      </c>
      <c r="AM16" s="39">
        <f>AH16+AC16+X16+S16+N16</f>
        <v>7273</v>
      </c>
    </row>
    <row r="17" spans="1:39" s="41" customFormat="1" ht="21.95" customHeight="1" x14ac:dyDescent="0.25">
      <c r="A17" s="40" t="s">
        <v>9</v>
      </c>
      <c r="B17" s="38" t="s">
        <v>10</v>
      </c>
      <c r="C17" s="40" t="s">
        <v>7</v>
      </c>
      <c r="D17" s="38" t="s">
        <v>8</v>
      </c>
      <c r="E17" s="39">
        <f>E18+E214+E273</f>
        <v>0</v>
      </c>
      <c r="F17" s="39">
        <f>F18+F214+F273</f>
        <v>0</v>
      </c>
      <c r="G17" s="39">
        <f>G18+G214+G273</f>
        <v>0</v>
      </c>
      <c r="H17" s="39">
        <f>H18+H214+H273</f>
        <v>0</v>
      </c>
      <c r="I17" s="39">
        <f>I18+I214+I273</f>
        <v>0</v>
      </c>
      <c r="J17" s="39">
        <f>J18+J214+J273+J212</f>
        <v>5.6130000000000004</v>
      </c>
      <c r="K17" s="39">
        <f>K18+K214+K273++K212</f>
        <v>6.3E-2</v>
      </c>
      <c r="L17" s="39">
        <f>L18+L214+L273++L212</f>
        <v>57.085999999999999</v>
      </c>
      <c r="M17" s="39">
        <f>M18+M214+M273++M212</f>
        <v>0</v>
      </c>
      <c r="N17" s="39">
        <f>N18+N214+N273++N212</f>
        <v>779</v>
      </c>
      <c r="O17" s="39">
        <f t="shared" ref="O17:AH17" si="2">O18+O214+O273</f>
        <v>0</v>
      </c>
      <c r="P17" s="39">
        <f t="shared" si="2"/>
        <v>0</v>
      </c>
      <c r="Q17" s="39">
        <f t="shared" si="2"/>
        <v>11.696</v>
      </c>
      <c r="R17" s="39">
        <f t="shared" si="2"/>
        <v>0</v>
      </c>
      <c r="S17" s="39">
        <f t="shared" si="2"/>
        <v>2200</v>
      </c>
      <c r="T17" s="39">
        <f t="shared" si="2"/>
        <v>0.75</v>
      </c>
      <c r="U17" s="39">
        <f t="shared" si="2"/>
        <v>0</v>
      </c>
      <c r="V17" s="39">
        <f t="shared" si="2"/>
        <v>32.799999999999997</v>
      </c>
      <c r="W17" s="39">
        <f t="shared" si="2"/>
        <v>0</v>
      </c>
      <c r="X17" s="39">
        <f t="shared" si="2"/>
        <v>1375</v>
      </c>
      <c r="Y17" s="39">
        <f t="shared" si="2"/>
        <v>1.44</v>
      </c>
      <c r="Z17" s="39">
        <f t="shared" si="2"/>
        <v>0</v>
      </c>
      <c r="AA17" s="39">
        <f t="shared" si="2"/>
        <v>27.134</v>
      </c>
      <c r="AB17" s="39">
        <f t="shared" si="2"/>
        <v>0</v>
      </c>
      <c r="AC17" s="39">
        <f t="shared" si="2"/>
        <v>1375</v>
      </c>
      <c r="AD17" s="39">
        <f t="shared" si="2"/>
        <v>0.82</v>
      </c>
      <c r="AE17" s="39">
        <f t="shared" si="2"/>
        <v>0</v>
      </c>
      <c r="AF17" s="39">
        <f t="shared" si="2"/>
        <v>13.05</v>
      </c>
      <c r="AG17" s="39">
        <f t="shared" si="2"/>
        <v>0</v>
      </c>
      <c r="AH17" s="39">
        <f t="shared" si="2"/>
        <v>1485</v>
      </c>
      <c r="AI17" s="39">
        <f t="shared" ref="AI17:AI106" si="3">AD17+Y17+T17+O17+J17</f>
        <v>8.6230000000000011</v>
      </c>
      <c r="AJ17" s="39">
        <f t="shared" ref="AJ17:AJ106" si="4">AE17+Z17+U17+P17+K17</f>
        <v>6.3E-2</v>
      </c>
      <c r="AK17" s="39">
        <f t="shared" ref="AK17:AK106" si="5">AF17+AA17+V17+Q17+L17</f>
        <v>141.76599999999999</v>
      </c>
      <c r="AL17" s="39">
        <f t="shared" ref="AL17:AL106" si="6">AG17+AB17+W17+R17+M17</f>
        <v>0</v>
      </c>
      <c r="AM17" s="39">
        <f t="shared" ref="AM17:AM106" si="7">AH17+AC17+X17+S17+N17</f>
        <v>7214</v>
      </c>
    </row>
    <row r="18" spans="1:39" s="41" customFormat="1" ht="21.95" customHeight="1" x14ac:dyDescent="0.25">
      <c r="A18" s="40" t="s">
        <v>11</v>
      </c>
      <c r="B18" s="38" t="s">
        <v>12</v>
      </c>
      <c r="C18" s="40" t="s">
        <v>7</v>
      </c>
      <c r="D18" s="38" t="s">
        <v>8</v>
      </c>
      <c r="E18" s="39">
        <f t="shared" ref="E18" si="8">E19</f>
        <v>0</v>
      </c>
      <c r="F18" s="39">
        <f t="shared" ref="F18" si="9">F19</f>
        <v>0</v>
      </c>
      <c r="G18" s="39">
        <f t="shared" ref="G18" si="10">G19</f>
        <v>0</v>
      </c>
      <c r="H18" s="39">
        <f t="shared" ref="H18" si="11">H19</f>
        <v>0</v>
      </c>
      <c r="I18" s="39">
        <f t="shared" ref="I18" si="12">I19</f>
        <v>0</v>
      </c>
      <c r="J18" s="39">
        <f>J19</f>
        <v>5.5500000000000007</v>
      </c>
      <c r="K18" s="39">
        <f t="shared" ref="K18" si="13">K19</f>
        <v>0</v>
      </c>
      <c r="L18" s="39">
        <f t="shared" ref="L18" si="14">L19</f>
        <v>0.26</v>
      </c>
      <c r="M18" s="39">
        <f t="shared" ref="M18" si="15">M19</f>
        <v>0</v>
      </c>
      <c r="N18" s="39">
        <f t="shared" ref="N18" si="16">N19</f>
        <v>19</v>
      </c>
      <c r="O18" s="39">
        <f t="shared" ref="O18" si="17">O19</f>
        <v>0</v>
      </c>
      <c r="P18" s="39">
        <f t="shared" ref="P18" si="18">P19</f>
        <v>0</v>
      </c>
      <c r="Q18" s="39">
        <f t="shared" ref="Q18" si="19">Q19</f>
        <v>0</v>
      </c>
      <c r="R18" s="39">
        <f t="shared" ref="R18" si="20">R19</f>
        <v>0</v>
      </c>
      <c r="S18" s="39">
        <f t="shared" ref="S18" si="21">S19</f>
        <v>12</v>
      </c>
      <c r="T18" s="39">
        <f t="shared" ref="T18" si="22">T19</f>
        <v>0.75</v>
      </c>
      <c r="U18" s="39">
        <f t="shared" ref="U18" si="23">U19</f>
        <v>0</v>
      </c>
      <c r="V18" s="39">
        <f t="shared" ref="V18" si="24">V19</f>
        <v>0</v>
      </c>
      <c r="W18" s="39">
        <f t="shared" ref="W18" si="25">W19</f>
        <v>0</v>
      </c>
      <c r="X18" s="39">
        <f t="shared" ref="X18" si="26">X19</f>
        <v>0</v>
      </c>
      <c r="Y18" s="39">
        <f t="shared" ref="Y18" si="27">Y19</f>
        <v>1.44</v>
      </c>
      <c r="Z18" s="39">
        <f t="shared" ref="Z18" si="28">Z19</f>
        <v>0</v>
      </c>
      <c r="AA18" s="39">
        <f t="shared" ref="AA18" si="29">AA19</f>
        <v>0</v>
      </c>
      <c r="AB18" s="39">
        <f t="shared" ref="AB18" si="30">AB19</f>
        <v>0</v>
      </c>
      <c r="AC18" s="39">
        <f t="shared" ref="AC18" si="31">AC19</f>
        <v>0</v>
      </c>
      <c r="AD18" s="39">
        <f t="shared" ref="AD18" si="32">AD19</f>
        <v>0.82</v>
      </c>
      <c r="AE18" s="39">
        <f t="shared" ref="AE18" si="33">AE19</f>
        <v>0</v>
      </c>
      <c r="AF18" s="39">
        <f t="shared" ref="AF18" si="34">AF19</f>
        <v>0</v>
      </c>
      <c r="AG18" s="39">
        <f t="shared" ref="AG18" si="35">AG19</f>
        <v>0</v>
      </c>
      <c r="AH18" s="39">
        <f t="shared" ref="AH18" si="36">AH19</f>
        <v>0</v>
      </c>
      <c r="AI18" s="39">
        <f t="shared" si="3"/>
        <v>8.56</v>
      </c>
      <c r="AJ18" s="39">
        <f t="shared" si="4"/>
        <v>0</v>
      </c>
      <c r="AK18" s="39">
        <f t="shared" si="5"/>
        <v>0.26</v>
      </c>
      <c r="AL18" s="39">
        <f t="shared" si="6"/>
        <v>0</v>
      </c>
      <c r="AM18" s="39">
        <f t="shared" si="7"/>
        <v>31</v>
      </c>
    </row>
    <row r="19" spans="1:39" ht="21.95" customHeight="1" x14ac:dyDescent="0.25">
      <c r="A19" s="40" t="s">
        <v>13</v>
      </c>
      <c r="B19" s="38" t="s">
        <v>14</v>
      </c>
      <c r="C19" s="40" t="s">
        <v>7</v>
      </c>
      <c r="D19" s="37" t="s">
        <v>8</v>
      </c>
      <c r="E19" s="39">
        <f t="shared" ref="E19:AH19" si="37">SUM(E20:E211)</f>
        <v>0</v>
      </c>
      <c r="F19" s="39">
        <f t="shared" si="37"/>
        <v>0</v>
      </c>
      <c r="G19" s="39">
        <f t="shared" si="37"/>
        <v>0</v>
      </c>
      <c r="H19" s="39">
        <f t="shared" si="37"/>
        <v>0</v>
      </c>
      <c r="I19" s="39">
        <f t="shared" si="37"/>
        <v>0</v>
      </c>
      <c r="J19" s="39">
        <f>SUM(J20:J211)</f>
        <v>5.5500000000000007</v>
      </c>
      <c r="K19" s="39">
        <f t="shared" si="37"/>
        <v>0</v>
      </c>
      <c r="L19" s="39">
        <f t="shared" si="37"/>
        <v>0.26</v>
      </c>
      <c r="M19" s="39">
        <f t="shared" si="37"/>
        <v>0</v>
      </c>
      <c r="N19" s="39">
        <f t="shared" si="37"/>
        <v>19</v>
      </c>
      <c r="O19" s="39">
        <f t="shared" si="37"/>
        <v>0</v>
      </c>
      <c r="P19" s="39">
        <f t="shared" si="37"/>
        <v>0</v>
      </c>
      <c r="Q19" s="39">
        <f t="shared" si="37"/>
        <v>0</v>
      </c>
      <c r="R19" s="39">
        <f t="shared" si="37"/>
        <v>0</v>
      </c>
      <c r="S19" s="39">
        <f t="shared" si="37"/>
        <v>12</v>
      </c>
      <c r="T19" s="39">
        <f t="shared" si="37"/>
        <v>0.75</v>
      </c>
      <c r="U19" s="39">
        <f t="shared" si="37"/>
        <v>0</v>
      </c>
      <c r="V19" s="39">
        <f t="shared" si="37"/>
        <v>0</v>
      </c>
      <c r="W19" s="39">
        <f t="shared" si="37"/>
        <v>0</v>
      </c>
      <c r="X19" s="39">
        <f t="shared" si="37"/>
        <v>0</v>
      </c>
      <c r="Y19" s="39">
        <f t="shared" si="37"/>
        <v>1.44</v>
      </c>
      <c r="Z19" s="39">
        <f t="shared" si="37"/>
        <v>0</v>
      </c>
      <c r="AA19" s="39">
        <f t="shared" si="37"/>
        <v>0</v>
      </c>
      <c r="AB19" s="39">
        <f t="shared" si="37"/>
        <v>0</v>
      </c>
      <c r="AC19" s="39">
        <f t="shared" si="37"/>
        <v>0</v>
      </c>
      <c r="AD19" s="39">
        <f t="shared" si="37"/>
        <v>0.82</v>
      </c>
      <c r="AE19" s="39">
        <f t="shared" si="37"/>
        <v>0</v>
      </c>
      <c r="AF19" s="39">
        <f t="shared" si="37"/>
        <v>0</v>
      </c>
      <c r="AG19" s="39">
        <f t="shared" si="37"/>
        <v>0</v>
      </c>
      <c r="AH19" s="39">
        <f t="shared" si="37"/>
        <v>0</v>
      </c>
      <c r="AI19" s="39">
        <f t="shared" si="3"/>
        <v>8.56</v>
      </c>
      <c r="AJ19" s="39">
        <f t="shared" si="4"/>
        <v>0</v>
      </c>
      <c r="AK19" s="39">
        <f t="shared" si="5"/>
        <v>0.26</v>
      </c>
      <c r="AL19" s="39">
        <f t="shared" si="6"/>
        <v>0</v>
      </c>
      <c r="AM19" s="39">
        <f t="shared" si="7"/>
        <v>31</v>
      </c>
    </row>
    <row r="20" spans="1:39" ht="21.95" customHeight="1" x14ac:dyDescent="0.25">
      <c r="A20" s="42" t="s">
        <v>67</v>
      </c>
      <c r="B20" s="37" t="s">
        <v>504</v>
      </c>
      <c r="C20" s="42" t="s">
        <v>505</v>
      </c>
      <c r="D20" s="37" t="s">
        <v>8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39">
        <f t="shared" si="3"/>
        <v>0</v>
      </c>
      <c r="AJ20" s="39">
        <f t="shared" si="4"/>
        <v>0</v>
      </c>
      <c r="AK20" s="39">
        <f t="shared" si="5"/>
        <v>0</v>
      </c>
      <c r="AL20" s="39">
        <f t="shared" si="6"/>
        <v>0</v>
      </c>
      <c r="AM20" s="39">
        <f t="shared" si="7"/>
        <v>0</v>
      </c>
    </row>
    <row r="21" spans="1:39" ht="21.95" customHeight="1" x14ac:dyDescent="0.25">
      <c r="A21" s="42" t="s">
        <v>69</v>
      </c>
      <c r="B21" s="37" t="s">
        <v>506</v>
      </c>
      <c r="C21" s="42" t="s">
        <v>507</v>
      </c>
      <c r="D21" s="37" t="s">
        <v>8</v>
      </c>
      <c r="E21" s="43">
        <v>0</v>
      </c>
      <c r="F21" s="43">
        <v>0</v>
      </c>
      <c r="G21" s="43">
        <v>0</v>
      </c>
      <c r="H21" s="43" t="s">
        <v>8</v>
      </c>
      <c r="I21" s="44" t="s">
        <v>8</v>
      </c>
      <c r="J21" s="43">
        <v>0</v>
      </c>
      <c r="K21" s="43">
        <v>0</v>
      </c>
      <c r="L21" s="43">
        <v>0</v>
      </c>
      <c r="M21" s="43">
        <v>0</v>
      </c>
      <c r="N21" s="44" t="s">
        <v>5</v>
      </c>
      <c r="O21" s="43">
        <v>0</v>
      </c>
      <c r="P21" s="43">
        <v>0</v>
      </c>
      <c r="Q21" s="43">
        <v>0</v>
      </c>
      <c r="R21" s="43">
        <v>0</v>
      </c>
      <c r="S21" s="44">
        <v>0</v>
      </c>
      <c r="T21" s="43">
        <v>0</v>
      </c>
      <c r="U21" s="43">
        <v>0</v>
      </c>
      <c r="V21" s="43">
        <v>0</v>
      </c>
      <c r="W21" s="43">
        <v>0</v>
      </c>
      <c r="X21" s="44">
        <v>0</v>
      </c>
      <c r="Y21" s="43">
        <v>0</v>
      </c>
      <c r="Z21" s="43">
        <v>0</v>
      </c>
      <c r="AA21" s="43">
        <v>0</v>
      </c>
      <c r="AB21" s="43">
        <v>0</v>
      </c>
      <c r="AC21" s="44">
        <v>0</v>
      </c>
      <c r="AD21" s="43">
        <v>0</v>
      </c>
      <c r="AE21" s="43">
        <v>0</v>
      </c>
      <c r="AF21" s="43">
        <v>0</v>
      </c>
      <c r="AG21" s="43">
        <v>0</v>
      </c>
      <c r="AH21" s="44">
        <v>0</v>
      </c>
      <c r="AI21" s="39">
        <f t="shared" si="3"/>
        <v>0</v>
      </c>
      <c r="AJ21" s="39">
        <f t="shared" si="4"/>
        <v>0</v>
      </c>
      <c r="AK21" s="39">
        <f t="shared" si="5"/>
        <v>0</v>
      </c>
      <c r="AL21" s="39">
        <f t="shared" si="6"/>
        <v>0</v>
      </c>
      <c r="AM21" s="39">
        <f t="shared" si="7"/>
        <v>0</v>
      </c>
    </row>
    <row r="22" spans="1:39" ht="21.95" customHeight="1" x14ac:dyDescent="0.25">
      <c r="A22" s="42" t="s">
        <v>508</v>
      </c>
      <c r="B22" s="37" t="s">
        <v>509</v>
      </c>
      <c r="C22" s="42" t="s">
        <v>510</v>
      </c>
      <c r="D22" s="37" t="s">
        <v>8</v>
      </c>
      <c r="E22" s="43">
        <v>0</v>
      </c>
      <c r="F22" s="43">
        <v>0</v>
      </c>
      <c r="G22" s="43">
        <v>0</v>
      </c>
      <c r="H22" s="43" t="s">
        <v>8</v>
      </c>
      <c r="I22" s="44" t="s">
        <v>8</v>
      </c>
      <c r="J22" s="43">
        <v>0</v>
      </c>
      <c r="K22" s="43">
        <v>0</v>
      </c>
      <c r="L22" s="43">
        <v>0</v>
      </c>
      <c r="M22" s="43">
        <v>0</v>
      </c>
      <c r="N22" s="44">
        <v>0</v>
      </c>
      <c r="O22" s="43">
        <v>0</v>
      </c>
      <c r="P22" s="43">
        <v>0</v>
      </c>
      <c r="Q22" s="43">
        <v>0</v>
      </c>
      <c r="R22" s="43">
        <v>0</v>
      </c>
      <c r="S22" s="44">
        <v>0</v>
      </c>
      <c r="T22" s="43">
        <v>0</v>
      </c>
      <c r="U22" s="43">
        <v>0</v>
      </c>
      <c r="V22" s="43">
        <v>0</v>
      </c>
      <c r="W22" s="43">
        <v>0</v>
      </c>
      <c r="X22" s="44">
        <v>0</v>
      </c>
      <c r="Y22" s="43">
        <v>0</v>
      </c>
      <c r="Z22" s="43">
        <v>0</v>
      </c>
      <c r="AA22" s="43">
        <v>0</v>
      </c>
      <c r="AB22" s="43">
        <v>0</v>
      </c>
      <c r="AC22" s="44">
        <v>0</v>
      </c>
      <c r="AD22" s="43">
        <v>0</v>
      </c>
      <c r="AE22" s="43">
        <v>0</v>
      </c>
      <c r="AF22" s="43">
        <v>0</v>
      </c>
      <c r="AG22" s="43">
        <v>0</v>
      </c>
      <c r="AH22" s="44">
        <v>0</v>
      </c>
      <c r="AI22" s="39">
        <f t="shared" si="3"/>
        <v>0</v>
      </c>
      <c r="AJ22" s="39">
        <f t="shared" si="4"/>
        <v>0</v>
      </c>
      <c r="AK22" s="39">
        <f t="shared" si="5"/>
        <v>0</v>
      </c>
      <c r="AL22" s="39">
        <f t="shared" si="6"/>
        <v>0</v>
      </c>
      <c r="AM22" s="39">
        <f t="shared" si="7"/>
        <v>0</v>
      </c>
    </row>
    <row r="23" spans="1:39" ht="21.95" customHeight="1" x14ac:dyDescent="0.25">
      <c r="A23" s="42" t="s">
        <v>73</v>
      </c>
      <c r="B23" s="37" t="s">
        <v>511</v>
      </c>
      <c r="C23" s="42" t="s">
        <v>512</v>
      </c>
      <c r="D23" s="37" t="s">
        <v>8</v>
      </c>
      <c r="E23" s="43">
        <v>0</v>
      </c>
      <c r="F23" s="43">
        <v>0</v>
      </c>
      <c r="G23" s="43">
        <v>0</v>
      </c>
      <c r="H23" s="43" t="s">
        <v>8</v>
      </c>
      <c r="I23" s="44" t="s">
        <v>8</v>
      </c>
      <c r="J23" s="43">
        <v>0</v>
      </c>
      <c r="K23" s="43">
        <v>0</v>
      </c>
      <c r="L23" s="43">
        <v>0</v>
      </c>
      <c r="M23" s="43">
        <v>0</v>
      </c>
      <c r="N23" s="44">
        <v>0</v>
      </c>
      <c r="O23" s="43">
        <v>0</v>
      </c>
      <c r="P23" s="43">
        <v>0</v>
      </c>
      <c r="Q23" s="43">
        <v>0</v>
      </c>
      <c r="R23" s="43">
        <v>0</v>
      </c>
      <c r="S23" s="44">
        <v>0</v>
      </c>
      <c r="T23" s="43">
        <v>0</v>
      </c>
      <c r="U23" s="43">
        <v>0</v>
      </c>
      <c r="V23" s="43">
        <v>0</v>
      </c>
      <c r="W23" s="43">
        <v>0</v>
      </c>
      <c r="X23" s="44">
        <v>0</v>
      </c>
      <c r="Y23" s="43">
        <v>0</v>
      </c>
      <c r="Z23" s="43">
        <v>0</v>
      </c>
      <c r="AA23" s="43">
        <v>0</v>
      </c>
      <c r="AB23" s="43">
        <v>0</v>
      </c>
      <c r="AC23" s="44">
        <v>0</v>
      </c>
      <c r="AD23" s="43">
        <v>0</v>
      </c>
      <c r="AE23" s="43">
        <v>0</v>
      </c>
      <c r="AF23" s="43">
        <v>0</v>
      </c>
      <c r="AG23" s="43">
        <v>0</v>
      </c>
      <c r="AH23" s="44">
        <v>0</v>
      </c>
      <c r="AI23" s="39">
        <f t="shared" si="3"/>
        <v>0</v>
      </c>
      <c r="AJ23" s="39">
        <f t="shared" si="4"/>
        <v>0</v>
      </c>
      <c r="AK23" s="39">
        <f t="shared" si="5"/>
        <v>0</v>
      </c>
      <c r="AL23" s="39">
        <f t="shared" si="6"/>
        <v>0</v>
      </c>
      <c r="AM23" s="39">
        <f t="shared" si="7"/>
        <v>0</v>
      </c>
    </row>
    <row r="24" spans="1:39" ht="21.95" customHeight="1" x14ac:dyDescent="0.25">
      <c r="A24" s="42" t="s">
        <v>74</v>
      </c>
      <c r="B24" s="37" t="s">
        <v>513</v>
      </c>
      <c r="C24" s="42" t="s">
        <v>514</v>
      </c>
      <c r="D24" s="37" t="s">
        <v>8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39">
        <f t="shared" si="3"/>
        <v>0</v>
      </c>
      <c r="AJ24" s="39">
        <f t="shared" si="4"/>
        <v>0</v>
      </c>
      <c r="AK24" s="39">
        <f t="shared" si="5"/>
        <v>0</v>
      </c>
      <c r="AL24" s="39">
        <f t="shared" si="6"/>
        <v>0</v>
      </c>
      <c r="AM24" s="39">
        <f t="shared" si="7"/>
        <v>0</v>
      </c>
    </row>
    <row r="25" spans="1:39" ht="21.95" customHeight="1" x14ac:dyDescent="0.25">
      <c r="A25" s="42" t="s">
        <v>75</v>
      </c>
      <c r="B25" s="37" t="s">
        <v>515</v>
      </c>
      <c r="C25" s="42" t="s">
        <v>516</v>
      </c>
      <c r="D25" s="37" t="s">
        <v>8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39">
        <f t="shared" si="3"/>
        <v>0</v>
      </c>
      <c r="AJ25" s="39">
        <f t="shared" si="4"/>
        <v>0</v>
      </c>
      <c r="AK25" s="39">
        <f t="shared" si="5"/>
        <v>0</v>
      </c>
      <c r="AL25" s="39">
        <f t="shared" si="6"/>
        <v>0</v>
      </c>
      <c r="AM25" s="39">
        <f t="shared" si="7"/>
        <v>0</v>
      </c>
    </row>
    <row r="26" spans="1:39" ht="21.95" customHeight="1" x14ac:dyDescent="0.25">
      <c r="A26" s="42" t="s">
        <v>76</v>
      </c>
      <c r="B26" s="37" t="s">
        <v>517</v>
      </c>
      <c r="C26" s="42" t="s">
        <v>518</v>
      </c>
      <c r="D26" s="37" t="s">
        <v>8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39">
        <f t="shared" si="3"/>
        <v>0</v>
      </c>
      <c r="AJ26" s="39">
        <f t="shared" si="4"/>
        <v>0</v>
      </c>
      <c r="AK26" s="39">
        <f t="shared" si="5"/>
        <v>0</v>
      </c>
      <c r="AL26" s="39">
        <f t="shared" si="6"/>
        <v>0</v>
      </c>
      <c r="AM26" s="39">
        <f t="shared" si="7"/>
        <v>0</v>
      </c>
    </row>
    <row r="27" spans="1:39" ht="21.95" customHeight="1" x14ac:dyDescent="0.25">
      <c r="A27" s="42" t="s">
        <v>77</v>
      </c>
      <c r="B27" s="37" t="s">
        <v>519</v>
      </c>
      <c r="C27" s="42" t="s">
        <v>520</v>
      </c>
      <c r="D27" s="37" t="s">
        <v>8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39">
        <f t="shared" si="3"/>
        <v>0</v>
      </c>
      <c r="AJ27" s="39">
        <f t="shared" si="4"/>
        <v>0</v>
      </c>
      <c r="AK27" s="39">
        <f t="shared" si="5"/>
        <v>0</v>
      </c>
      <c r="AL27" s="39">
        <f t="shared" si="6"/>
        <v>0</v>
      </c>
      <c r="AM27" s="39">
        <f t="shared" si="7"/>
        <v>0</v>
      </c>
    </row>
    <row r="28" spans="1:39" ht="21.95" customHeight="1" x14ac:dyDescent="0.25">
      <c r="A28" s="42" t="s">
        <v>81</v>
      </c>
      <c r="B28" s="37" t="s">
        <v>521</v>
      </c>
      <c r="C28" s="42" t="s">
        <v>522</v>
      </c>
      <c r="D28" s="37" t="s">
        <v>8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39">
        <f t="shared" si="3"/>
        <v>0</v>
      </c>
      <c r="AJ28" s="39">
        <f t="shared" si="4"/>
        <v>0</v>
      </c>
      <c r="AK28" s="39">
        <f t="shared" si="5"/>
        <v>0</v>
      </c>
      <c r="AL28" s="39">
        <f t="shared" si="6"/>
        <v>0</v>
      </c>
      <c r="AM28" s="39">
        <f t="shared" si="7"/>
        <v>0</v>
      </c>
    </row>
    <row r="29" spans="1:39" ht="21.95" customHeight="1" x14ac:dyDescent="0.25">
      <c r="A29" s="42" t="s">
        <v>82</v>
      </c>
      <c r="B29" s="37" t="s">
        <v>523</v>
      </c>
      <c r="C29" s="42" t="s">
        <v>524</v>
      </c>
      <c r="D29" s="37" t="s">
        <v>8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39">
        <f t="shared" si="3"/>
        <v>0</v>
      </c>
      <c r="AJ29" s="39">
        <f t="shared" si="4"/>
        <v>0</v>
      </c>
      <c r="AK29" s="39">
        <f t="shared" si="5"/>
        <v>0</v>
      </c>
      <c r="AL29" s="39">
        <f t="shared" si="6"/>
        <v>0</v>
      </c>
      <c r="AM29" s="39">
        <f t="shared" si="7"/>
        <v>0</v>
      </c>
    </row>
    <row r="30" spans="1:39" ht="21.95" customHeight="1" x14ac:dyDescent="0.25">
      <c r="A30" s="42" t="s">
        <v>83</v>
      </c>
      <c r="B30" s="37" t="s">
        <v>525</v>
      </c>
      <c r="C30" s="42" t="s">
        <v>526</v>
      </c>
      <c r="D30" s="37" t="s">
        <v>8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39">
        <f t="shared" si="3"/>
        <v>0</v>
      </c>
      <c r="AJ30" s="39">
        <f t="shared" si="4"/>
        <v>0</v>
      </c>
      <c r="AK30" s="39">
        <f t="shared" si="5"/>
        <v>0</v>
      </c>
      <c r="AL30" s="39">
        <f t="shared" si="6"/>
        <v>0</v>
      </c>
      <c r="AM30" s="39">
        <f t="shared" si="7"/>
        <v>0</v>
      </c>
    </row>
    <row r="31" spans="1:39" ht="21.95" customHeight="1" x14ac:dyDescent="0.25">
      <c r="A31" s="42" t="s">
        <v>527</v>
      </c>
      <c r="B31" s="37" t="s">
        <v>528</v>
      </c>
      <c r="C31" s="42" t="s">
        <v>529</v>
      </c>
      <c r="D31" s="37" t="s">
        <v>8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39">
        <f t="shared" si="3"/>
        <v>0</v>
      </c>
      <c r="AJ31" s="39">
        <f t="shared" si="4"/>
        <v>0</v>
      </c>
      <c r="AK31" s="39">
        <f t="shared" si="5"/>
        <v>0</v>
      </c>
      <c r="AL31" s="39">
        <f t="shared" si="6"/>
        <v>0</v>
      </c>
      <c r="AM31" s="39">
        <f t="shared" si="7"/>
        <v>0</v>
      </c>
    </row>
    <row r="32" spans="1:39" ht="21.95" customHeight="1" x14ac:dyDescent="0.25">
      <c r="A32" s="42" t="s">
        <v>100</v>
      </c>
      <c r="B32" s="37" t="s">
        <v>530</v>
      </c>
      <c r="C32" s="42" t="s">
        <v>531</v>
      </c>
      <c r="D32" s="37" t="s">
        <v>8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39">
        <f t="shared" si="3"/>
        <v>0</v>
      </c>
      <c r="AJ32" s="39">
        <f t="shared" si="4"/>
        <v>0</v>
      </c>
      <c r="AK32" s="39">
        <f t="shared" si="5"/>
        <v>0</v>
      </c>
      <c r="AL32" s="39">
        <f t="shared" si="6"/>
        <v>0</v>
      </c>
      <c r="AM32" s="39">
        <f t="shared" si="7"/>
        <v>0</v>
      </c>
    </row>
    <row r="33" spans="1:39" ht="21.95" customHeight="1" x14ac:dyDescent="0.25">
      <c r="A33" s="42" t="s">
        <v>86</v>
      </c>
      <c r="B33" s="37" t="s">
        <v>532</v>
      </c>
      <c r="C33" s="42" t="s">
        <v>533</v>
      </c>
      <c r="D33" s="37" t="s">
        <v>8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39">
        <f t="shared" si="3"/>
        <v>0</v>
      </c>
      <c r="AJ33" s="39">
        <f t="shared" si="4"/>
        <v>0</v>
      </c>
      <c r="AK33" s="39">
        <f t="shared" si="5"/>
        <v>0</v>
      </c>
      <c r="AL33" s="39">
        <f t="shared" si="6"/>
        <v>0</v>
      </c>
      <c r="AM33" s="39">
        <f t="shared" si="7"/>
        <v>0</v>
      </c>
    </row>
    <row r="34" spans="1:39" ht="21.95" customHeight="1" x14ac:dyDescent="0.25">
      <c r="A34" s="42" t="s">
        <v>87</v>
      </c>
      <c r="B34" s="37" t="s">
        <v>534</v>
      </c>
      <c r="C34" s="42" t="s">
        <v>535</v>
      </c>
      <c r="D34" s="37" t="s">
        <v>8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39">
        <f t="shared" si="3"/>
        <v>0</v>
      </c>
      <c r="AJ34" s="39">
        <f t="shared" si="4"/>
        <v>0</v>
      </c>
      <c r="AK34" s="39">
        <f t="shared" si="5"/>
        <v>0</v>
      </c>
      <c r="AL34" s="39">
        <f t="shared" si="6"/>
        <v>0</v>
      </c>
      <c r="AM34" s="39">
        <f t="shared" si="7"/>
        <v>0</v>
      </c>
    </row>
    <row r="35" spans="1:39" ht="21.95" customHeight="1" x14ac:dyDescent="0.25">
      <c r="A35" s="42" t="s">
        <v>88</v>
      </c>
      <c r="B35" s="37" t="s">
        <v>536</v>
      </c>
      <c r="C35" s="42" t="s">
        <v>537</v>
      </c>
      <c r="D35" s="37" t="s">
        <v>8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39">
        <f t="shared" si="3"/>
        <v>0</v>
      </c>
      <c r="AJ35" s="39">
        <f t="shared" si="4"/>
        <v>0</v>
      </c>
      <c r="AK35" s="39">
        <f t="shared" si="5"/>
        <v>0</v>
      </c>
      <c r="AL35" s="39">
        <f t="shared" si="6"/>
        <v>0</v>
      </c>
      <c r="AM35" s="39">
        <f t="shared" si="7"/>
        <v>0</v>
      </c>
    </row>
    <row r="36" spans="1:39" ht="21.95" customHeight="1" x14ac:dyDescent="0.25">
      <c r="A36" s="42" t="s">
        <v>538</v>
      </c>
      <c r="B36" s="37" t="s">
        <v>539</v>
      </c>
      <c r="C36" s="42" t="s">
        <v>540</v>
      </c>
      <c r="D36" s="37" t="s">
        <v>8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39">
        <f t="shared" si="3"/>
        <v>0</v>
      </c>
      <c r="AJ36" s="39">
        <f t="shared" si="4"/>
        <v>0</v>
      </c>
      <c r="AK36" s="39">
        <f t="shared" si="5"/>
        <v>0</v>
      </c>
      <c r="AL36" s="39">
        <f t="shared" si="6"/>
        <v>0</v>
      </c>
      <c r="AM36" s="39">
        <f t="shared" si="7"/>
        <v>0</v>
      </c>
    </row>
    <row r="37" spans="1:39" ht="21.95" customHeight="1" x14ac:dyDescent="0.25">
      <c r="A37" s="42" t="s">
        <v>541</v>
      </c>
      <c r="B37" s="37" t="s">
        <v>542</v>
      </c>
      <c r="C37" s="42" t="s">
        <v>543</v>
      </c>
      <c r="D37" s="37" t="s">
        <v>8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39">
        <f t="shared" si="3"/>
        <v>0</v>
      </c>
      <c r="AJ37" s="39">
        <f t="shared" si="4"/>
        <v>0</v>
      </c>
      <c r="AK37" s="39">
        <f t="shared" si="5"/>
        <v>0</v>
      </c>
      <c r="AL37" s="39">
        <f t="shared" si="6"/>
        <v>0</v>
      </c>
      <c r="AM37" s="39">
        <f t="shared" si="7"/>
        <v>0</v>
      </c>
    </row>
    <row r="38" spans="1:39" ht="21.95" customHeight="1" x14ac:dyDescent="0.25">
      <c r="A38" s="42" t="s">
        <v>544</v>
      </c>
      <c r="B38" s="37" t="s">
        <v>545</v>
      </c>
      <c r="C38" s="42" t="s">
        <v>546</v>
      </c>
      <c r="D38" s="37" t="s">
        <v>8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39">
        <f t="shared" si="3"/>
        <v>0</v>
      </c>
      <c r="AJ38" s="39">
        <f t="shared" si="4"/>
        <v>0</v>
      </c>
      <c r="AK38" s="39">
        <f t="shared" si="5"/>
        <v>0</v>
      </c>
      <c r="AL38" s="39">
        <f t="shared" si="6"/>
        <v>0</v>
      </c>
      <c r="AM38" s="39">
        <f t="shared" si="7"/>
        <v>0</v>
      </c>
    </row>
    <row r="39" spans="1:39" ht="21.95" customHeight="1" x14ac:dyDescent="0.25">
      <c r="A39" s="42" t="s">
        <v>547</v>
      </c>
      <c r="B39" s="37" t="s">
        <v>548</v>
      </c>
      <c r="C39" s="42" t="s">
        <v>549</v>
      </c>
      <c r="D39" s="37" t="s">
        <v>8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39">
        <f t="shared" si="3"/>
        <v>0</v>
      </c>
      <c r="AJ39" s="39">
        <f t="shared" si="4"/>
        <v>0</v>
      </c>
      <c r="AK39" s="39">
        <f t="shared" si="5"/>
        <v>0</v>
      </c>
      <c r="AL39" s="39">
        <f t="shared" si="6"/>
        <v>0</v>
      </c>
      <c r="AM39" s="39">
        <f t="shared" si="7"/>
        <v>0</v>
      </c>
    </row>
    <row r="40" spans="1:39" ht="21.95" customHeight="1" x14ac:dyDescent="0.25">
      <c r="A40" s="42" t="s">
        <v>550</v>
      </c>
      <c r="B40" s="37" t="s">
        <v>551</v>
      </c>
      <c r="C40" s="42" t="s">
        <v>552</v>
      </c>
      <c r="D40" s="37" t="s">
        <v>8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39">
        <f t="shared" si="3"/>
        <v>0</v>
      </c>
      <c r="AJ40" s="39">
        <f t="shared" si="4"/>
        <v>0</v>
      </c>
      <c r="AK40" s="39">
        <f t="shared" si="5"/>
        <v>0</v>
      </c>
      <c r="AL40" s="39">
        <f t="shared" si="6"/>
        <v>0</v>
      </c>
      <c r="AM40" s="39">
        <f t="shared" si="7"/>
        <v>0</v>
      </c>
    </row>
    <row r="41" spans="1:39" ht="21.95" customHeight="1" x14ac:dyDescent="0.25">
      <c r="A41" s="42" t="s">
        <v>553</v>
      </c>
      <c r="B41" s="37" t="s">
        <v>554</v>
      </c>
      <c r="C41" s="42" t="s">
        <v>555</v>
      </c>
      <c r="D41" s="37" t="s">
        <v>8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39">
        <f t="shared" si="3"/>
        <v>0</v>
      </c>
      <c r="AJ41" s="39">
        <f t="shared" si="4"/>
        <v>0</v>
      </c>
      <c r="AK41" s="39">
        <f t="shared" si="5"/>
        <v>0</v>
      </c>
      <c r="AL41" s="39">
        <f t="shared" si="6"/>
        <v>0</v>
      </c>
      <c r="AM41" s="39">
        <f t="shared" si="7"/>
        <v>0</v>
      </c>
    </row>
    <row r="42" spans="1:39" ht="21.95" customHeight="1" x14ac:dyDescent="0.25">
      <c r="A42" s="42" t="s">
        <v>556</v>
      </c>
      <c r="B42" s="37" t="s">
        <v>557</v>
      </c>
      <c r="C42" s="42" t="s">
        <v>558</v>
      </c>
      <c r="D42" s="37" t="s">
        <v>8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39">
        <f t="shared" si="3"/>
        <v>0</v>
      </c>
      <c r="AJ42" s="39">
        <f t="shared" si="4"/>
        <v>0</v>
      </c>
      <c r="AK42" s="39">
        <f t="shared" si="5"/>
        <v>0</v>
      </c>
      <c r="AL42" s="39">
        <f t="shared" si="6"/>
        <v>0</v>
      </c>
      <c r="AM42" s="39">
        <f t="shared" si="7"/>
        <v>0</v>
      </c>
    </row>
    <row r="43" spans="1:39" ht="21.95" customHeight="1" x14ac:dyDescent="0.25">
      <c r="A43" s="42" t="s">
        <v>559</v>
      </c>
      <c r="B43" s="37" t="s">
        <v>560</v>
      </c>
      <c r="C43" s="42" t="s">
        <v>561</v>
      </c>
      <c r="D43" s="37" t="s">
        <v>8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39">
        <f t="shared" si="3"/>
        <v>0</v>
      </c>
      <c r="AJ43" s="39">
        <f t="shared" si="4"/>
        <v>0</v>
      </c>
      <c r="AK43" s="39">
        <f t="shared" si="5"/>
        <v>0</v>
      </c>
      <c r="AL43" s="39">
        <f t="shared" si="6"/>
        <v>0</v>
      </c>
      <c r="AM43" s="39">
        <f t="shared" si="7"/>
        <v>0</v>
      </c>
    </row>
    <row r="44" spans="1:39" ht="21.95" customHeight="1" x14ac:dyDescent="0.25">
      <c r="A44" s="42" t="s">
        <v>562</v>
      </c>
      <c r="B44" s="37" t="s">
        <v>563</v>
      </c>
      <c r="C44" s="42" t="s">
        <v>564</v>
      </c>
      <c r="D44" s="37" t="s">
        <v>8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39">
        <f t="shared" si="3"/>
        <v>0</v>
      </c>
      <c r="AJ44" s="39">
        <f t="shared" si="4"/>
        <v>0</v>
      </c>
      <c r="AK44" s="39">
        <f t="shared" si="5"/>
        <v>0</v>
      </c>
      <c r="AL44" s="39">
        <f t="shared" si="6"/>
        <v>0</v>
      </c>
      <c r="AM44" s="39">
        <f t="shared" si="7"/>
        <v>0</v>
      </c>
    </row>
    <row r="45" spans="1:39" ht="21.95" customHeight="1" x14ac:dyDescent="0.25">
      <c r="A45" s="42" t="s">
        <v>565</v>
      </c>
      <c r="B45" s="37" t="s">
        <v>566</v>
      </c>
      <c r="C45" s="42" t="s">
        <v>567</v>
      </c>
      <c r="D45" s="37" t="s">
        <v>8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39">
        <f t="shared" si="3"/>
        <v>0</v>
      </c>
      <c r="AJ45" s="39">
        <f t="shared" si="4"/>
        <v>0</v>
      </c>
      <c r="AK45" s="39">
        <f t="shared" si="5"/>
        <v>0</v>
      </c>
      <c r="AL45" s="39">
        <f t="shared" si="6"/>
        <v>0</v>
      </c>
      <c r="AM45" s="39">
        <f t="shared" si="7"/>
        <v>0</v>
      </c>
    </row>
    <row r="46" spans="1:39" ht="21.95" customHeight="1" x14ac:dyDescent="0.25">
      <c r="A46" s="42" t="s">
        <v>568</v>
      </c>
      <c r="B46" s="37" t="s">
        <v>569</v>
      </c>
      <c r="C46" s="42" t="s">
        <v>570</v>
      </c>
      <c r="D46" s="37" t="s">
        <v>8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39">
        <f t="shared" si="3"/>
        <v>0</v>
      </c>
      <c r="AJ46" s="39">
        <f t="shared" si="4"/>
        <v>0</v>
      </c>
      <c r="AK46" s="39">
        <f t="shared" si="5"/>
        <v>0</v>
      </c>
      <c r="AL46" s="39">
        <f t="shared" si="6"/>
        <v>0</v>
      </c>
      <c r="AM46" s="39">
        <f t="shared" si="7"/>
        <v>0</v>
      </c>
    </row>
    <row r="47" spans="1:39" ht="21.95" customHeight="1" x14ac:dyDescent="0.25">
      <c r="A47" s="42" t="s">
        <v>571</v>
      </c>
      <c r="B47" s="37" t="s">
        <v>572</v>
      </c>
      <c r="C47" s="42" t="s">
        <v>573</v>
      </c>
      <c r="D47" s="37" t="s">
        <v>8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39">
        <f t="shared" si="3"/>
        <v>0</v>
      </c>
      <c r="AJ47" s="39">
        <f t="shared" si="4"/>
        <v>0</v>
      </c>
      <c r="AK47" s="39">
        <f t="shared" si="5"/>
        <v>0</v>
      </c>
      <c r="AL47" s="39">
        <f t="shared" si="6"/>
        <v>0</v>
      </c>
      <c r="AM47" s="39">
        <f t="shared" si="7"/>
        <v>0</v>
      </c>
    </row>
    <row r="48" spans="1:39" ht="21.95" customHeight="1" x14ac:dyDescent="0.25">
      <c r="A48" s="42" t="s">
        <v>574</v>
      </c>
      <c r="B48" s="37" t="s">
        <v>575</v>
      </c>
      <c r="C48" s="42" t="s">
        <v>576</v>
      </c>
      <c r="D48" s="37" t="s">
        <v>8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39">
        <f t="shared" si="3"/>
        <v>0</v>
      </c>
      <c r="AJ48" s="39">
        <f t="shared" si="4"/>
        <v>0</v>
      </c>
      <c r="AK48" s="39">
        <f t="shared" si="5"/>
        <v>0</v>
      </c>
      <c r="AL48" s="39">
        <f t="shared" si="6"/>
        <v>0</v>
      </c>
      <c r="AM48" s="39">
        <f t="shared" si="7"/>
        <v>0</v>
      </c>
    </row>
    <row r="49" spans="1:39" ht="21.95" customHeight="1" x14ac:dyDescent="0.25">
      <c r="A49" s="42" t="s">
        <v>577</v>
      </c>
      <c r="B49" s="37" t="s">
        <v>578</v>
      </c>
      <c r="C49" s="42" t="s">
        <v>579</v>
      </c>
      <c r="D49" s="37" t="s">
        <v>8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39">
        <f t="shared" si="3"/>
        <v>0</v>
      </c>
      <c r="AJ49" s="39">
        <f t="shared" si="4"/>
        <v>0</v>
      </c>
      <c r="AK49" s="39">
        <f t="shared" si="5"/>
        <v>0</v>
      </c>
      <c r="AL49" s="39">
        <f t="shared" si="6"/>
        <v>0</v>
      </c>
      <c r="AM49" s="39">
        <f t="shared" si="7"/>
        <v>0</v>
      </c>
    </row>
    <row r="50" spans="1:39" ht="21.95" customHeight="1" x14ac:dyDescent="0.25">
      <c r="A50" s="42" t="s">
        <v>580</v>
      </c>
      <c r="B50" s="37" t="s">
        <v>581</v>
      </c>
      <c r="C50" s="42" t="s">
        <v>582</v>
      </c>
      <c r="D50" s="37" t="s">
        <v>8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39">
        <f t="shared" si="3"/>
        <v>0</v>
      </c>
      <c r="AJ50" s="39">
        <f t="shared" si="4"/>
        <v>0</v>
      </c>
      <c r="AK50" s="39">
        <f t="shared" si="5"/>
        <v>0</v>
      </c>
      <c r="AL50" s="39">
        <f t="shared" si="6"/>
        <v>0</v>
      </c>
      <c r="AM50" s="39">
        <f t="shared" si="7"/>
        <v>0</v>
      </c>
    </row>
    <row r="51" spans="1:39" ht="21.95" customHeight="1" x14ac:dyDescent="0.25">
      <c r="A51" s="42" t="s">
        <v>220</v>
      </c>
      <c r="B51" s="37" t="s">
        <v>221</v>
      </c>
      <c r="C51" s="42" t="s">
        <v>222</v>
      </c>
      <c r="D51" s="37"/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5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39">
        <f t="shared" si="3"/>
        <v>0</v>
      </c>
      <c r="AJ51" s="39">
        <f t="shared" si="4"/>
        <v>0</v>
      </c>
      <c r="AK51" s="39">
        <f t="shared" si="5"/>
        <v>0</v>
      </c>
      <c r="AL51" s="39">
        <f t="shared" si="6"/>
        <v>0</v>
      </c>
      <c r="AM51" s="39">
        <f t="shared" si="7"/>
        <v>0</v>
      </c>
    </row>
    <row r="52" spans="1:39" ht="21.95" customHeight="1" x14ac:dyDescent="0.25">
      <c r="A52" s="42" t="s">
        <v>223</v>
      </c>
      <c r="B52" s="37" t="s">
        <v>224</v>
      </c>
      <c r="C52" s="42" t="s">
        <v>225</v>
      </c>
      <c r="D52" s="37" t="s">
        <v>1005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5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39">
        <f t="shared" si="3"/>
        <v>0</v>
      </c>
      <c r="AJ52" s="39">
        <f t="shared" si="4"/>
        <v>0</v>
      </c>
      <c r="AK52" s="39">
        <f t="shared" si="5"/>
        <v>0</v>
      </c>
      <c r="AL52" s="39">
        <f t="shared" si="6"/>
        <v>0</v>
      </c>
      <c r="AM52" s="39">
        <f t="shared" si="7"/>
        <v>0</v>
      </c>
    </row>
    <row r="53" spans="1:39" ht="21.95" customHeight="1" x14ac:dyDescent="0.25">
      <c r="A53" s="42" t="s">
        <v>226</v>
      </c>
      <c r="B53" s="37" t="s">
        <v>227</v>
      </c>
      <c r="C53" s="42" t="s">
        <v>228</v>
      </c>
      <c r="D53" s="37" t="s">
        <v>1007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5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39">
        <f t="shared" si="3"/>
        <v>0</v>
      </c>
      <c r="AJ53" s="39">
        <f t="shared" si="4"/>
        <v>0</v>
      </c>
      <c r="AK53" s="39">
        <f t="shared" si="5"/>
        <v>0</v>
      </c>
      <c r="AL53" s="39">
        <f t="shared" si="6"/>
        <v>0</v>
      </c>
      <c r="AM53" s="39">
        <f t="shared" si="7"/>
        <v>0</v>
      </c>
    </row>
    <row r="54" spans="1:39" ht="21.95" customHeight="1" x14ac:dyDescent="0.25">
      <c r="A54" s="42" t="s">
        <v>229</v>
      </c>
      <c r="B54" s="37" t="s">
        <v>230</v>
      </c>
      <c r="C54" s="42" t="s">
        <v>231</v>
      </c>
      <c r="D54" s="37" t="s">
        <v>1008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5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39">
        <f t="shared" si="3"/>
        <v>0</v>
      </c>
      <c r="AJ54" s="39">
        <f t="shared" si="4"/>
        <v>0</v>
      </c>
      <c r="AK54" s="39">
        <f t="shared" si="5"/>
        <v>0</v>
      </c>
      <c r="AL54" s="39">
        <f t="shared" si="6"/>
        <v>0</v>
      </c>
      <c r="AM54" s="39">
        <f t="shared" si="7"/>
        <v>0</v>
      </c>
    </row>
    <row r="55" spans="1:39" ht="21.95" customHeight="1" x14ac:dyDescent="0.25">
      <c r="A55" s="42" t="s">
        <v>232</v>
      </c>
      <c r="B55" s="37" t="s">
        <v>233</v>
      </c>
      <c r="C55" s="42" t="s">
        <v>234</v>
      </c>
      <c r="D55" s="37" t="s">
        <v>1009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5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39">
        <f t="shared" si="3"/>
        <v>0</v>
      </c>
      <c r="AJ55" s="39">
        <f t="shared" si="4"/>
        <v>0</v>
      </c>
      <c r="AK55" s="39">
        <f t="shared" si="5"/>
        <v>0</v>
      </c>
      <c r="AL55" s="39">
        <f t="shared" si="6"/>
        <v>0</v>
      </c>
      <c r="AM55" s="39">
        <f t="shared" si="7"/>
        <v>0</v>
      </c>
    </row>
    <row r="56" spans="1:39" ht="21.95" customHeight="1" x14ac:dyDescent="0.25">
      <c r="A56" s="42" t="s">
        <v>235</v>
      </c>
      <c r="B56" s="37" t="s">
        <v>236</v>
      </c>
      <c r="C56" s="42" t="s">
        <v>237</v>
      </c>
      <c r="D56" s="37" t="s">
        <v>8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5">
        <v>0.4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39">
        <f t="shared" si="3"/>
        <v>0.4</v>
      </c>
      <c r="AJ56" s="39">
        <f t="shared" si="4"/>
        <v>0</v>
      </c>
      <c r="AK56" s="39">
        <f t="shared" si="5"/>
        <v>0</v>
      </c>
      <c r="AL56" s="39">
        <f t="shared" si="6"/>
        <v>0</v>
      </c>
      <c r="AM56" s="39">
        <f t="shared" si="7"/>
        <v>0</v>
      </c>
    </row>
    <row r="57" spans="1:39" ht="21.95" customHeight="1" x14ac:dyDescent="0.25">
      <c r="A57" s="42" t="s">
        <v>238</v>
      </c>
      <c r="B57" s="37" t="s">
        <v>239</v>
      </c>
      <c r="C57" s="42" t="s">
        <v>240</v>
      </c>
      <c r="D57" s="37" t="s">
        <v>8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5">
        <v>0.56999999999999995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39">
        <f t="shared" si="3"/>
        <v>0.56999999999999995</v>
      </c>
      <c r="AJ57" s="39">
        <f t="shared" si="4"/>
        <v>0</v>
      </c>
      <c r="AK57" s="39">
        <f t="shared" si="5"/>
        <v>0</v>
      </c>
      <c r="AL57" s="39">
        <f t="shared" si="6"/>
        <v>0</v>
      </c>
      <c r="AM57" s="39">
        <f t="shared" si="7"/>
        <v>0</v>
      </c>
    </row>
    <row r="58" spans="1:39" ht="21.95" customHeight="1" x14ac:dyDescent="0.25">
      <c r="A58" s="42" t="s">
        <v>241</v>
      </c>
      <c r="B58" s="37" t="s">
        <v>447</v>
      </c>
      <c r="C58" s="42" t="s">
        <v>242</v>
      </c>
      <c r="D58" s="37" t="s">
        <v>8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5">
        <v>1.2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39">
        <f t="shared" si="3"/>
        <v>1.2</v>
      </c>
      <c r="AJ58" s="39">
        <f t="shared" si="4"/>
        <v>0</v>
      </c>
      <c r="AK58" s="39">
        <f t="shared" si="5"/>
        <v>0</v>
      </c>
      <c r="AL58" s="39">
        <f t="shared" si="6"/>
        <v>0</v>
      </c>
      <c r="AM58" s="39">
        <f t="shared" si="7"/>
        <v>0</v>
      </c>
    </row>
    <row r="59" spans="1:39" ht="21.95" customHeight="1" x14ac:dyDescent="0.25">
      <c r="A59" s="42" t="s">
        <v>243</v>
      </c>
      <c r="B59" s="37" t="s">
        <v>244</v>
      </c>
      <c r="C59" s="42" t="s">
        <v>245</v>
      </c>
      <c r="D59" s="37" t="s">
        <v>1006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5">
        <v>0.25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39">
        <f t="shared" si="3"/>
        <v>0.25</v>
      </c>
      <c r="AJ59" s="39">
        <f t="shared" si="4"/>
        <v>0</v>
      </c>
      <c r="AK59" s="39">
        <f t="shared" si="5"/>
        <v>0</v>
      </c>
      <c r="AL59" s="39">
        <f t="shared" si="6"/>
        <v>0</v>
      </c>
      <c r="AM59" s="39">
        <f t="shared" si="7"/>
        <v>0</v>
      </c>
    </row>
    <row r="60" spans="1:39" ht="21.95" customHeight="1" x14ac:dyDescent="0.25">
      <c r="A60" s="42" t="s">
        <v>246</v>
      </c>
      <c r="B60" s="37" t="s">
        <v>247</v>
      </c>
      <c r="C60" s="42" t="s">
        <v>248</v>
      </c>
      <c r="D60" s="37"/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5">
        <v>0.4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39">
        <f t="shared" si="3"/>
        <v>0.4</v>
      </c>
      <c r="AJ60" s="39">
        <f t="shared" si="4"/>
        <v>0</v>
      </c>
      <c r="AK60" s="39">
        <f t="shared" si="5"/>
        <v>0</v>
      </c>
      <c r="AL60" s="39">
        <f t="shared" si="6"/>
        <v>0</v>
      </c>
      <c r="AM60" s="39">
        <f t="shared" si="7"/>
        <v>0</v>
      </c>
    </row>
    <row r="61" spans="1:39" ht="21.95" customHeight="1" thickBot="1" x14ac:dyDescent="0.3">
      <c r="A61" s="42"/>
      <c r="B61" s="46" t="s">
        <v>1128</v>
      </c>
      <c r="C61" s="47" t="s">
        <v>1129</v>
      </c>
      <c r="D61" s="37" t="s">
        <v>1130</v>
      </c>
      <c r="E61" s="43"/>
      <c r="F61" s="43"/>
      <c r="G61" s="43"/>
      <c r="H61" s="43"/>
      <c r="I61" s="43"/>
      <c r="J61" s="45">
        <v>0.4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39">
        <f t="shared" ref="AI61" si="38">AD61+Y61+T61+O61+J61</f>
        <v>0.4</v>
      </c>
      <c r="AJ61" s="39">
        <f t="shared" ref="AJ61" si="39">AE61+Z61+U61+P61+K61</f>
        <v>0</v>
      </c>
      <c r="AK61" s="39">
        <f t="shared" ref="AK61" si="40">AF61+AA61+V61+Q61+L61</f>
        <v>0</v>
      </c>
      <c r="AL61" s="39">
        <f t="shared" ref="AL61" si="41">AG61+AB61+W61+R61+M61</f>
        <v>0</v>
      </c>
      <c r="AM61" s="39">
        <f t="shared" ref="AM61" si="42">AH61+AC61+X61+S61+N61</f>
        <v>0</v>
      </c>
    </row>
    <row r="62" spans="1:39" ht="21.95" customHeight="1" thickBot="1" x14ac:dyDescent="0.3">
      <c r="A62" s="42" t="s">
        <v>1038</v>
      </c>
      <c r="B62" s="48" t="s">
        <v>1103</v>
      </c>
      <c r="C62" s="7" t="s">
        <v>1013</v>
      </c>
      <c r="D62" s="37" t="s">
        <v>1134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9">
        <v>0.25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39">
        <f t="shared" si="3"/>
        <v>0.25</v>
      </c>
      <c r="AJ62" s="39">
        <f t="shared" si="4"/>
        <v>0</v>
      </c>
      <c r="AK62" s="39">
        <f t="shared" si="5"/>
        <v>0</v>
      </c>
      <c r="AL62" s="39">
        <f t="shared" si="6"/>
        <v>0</v>
      </c>
      <c r="AM62" s="39">
        <f t="shared" si="7"/>
        <v>0</v>
      </c>
    </row>
    <row r="63" spans="1:39" ht="21.95" customHeight="1" thickBot="1" x14ac:dyDescent="0.3">
      <c r="A63" s="42"/>
      <c r="B63" s="50" t="s">
        <v>1110</v>
      </c>
      <c r="C63" s="51" t="s">
        <v>1013</v>
      </c>
      <c r="D63" s="37" t="s">
        <v>1131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9">
        <v>0.63</v>
      </c>
      <c r="K63" s="43">
        <v>0</v>
      </c>
      <c r="L63" s="43">
        <v>0.1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39">
        <f t="shared" ref="AI63:AI66" si="43">AD63+Y63+T63+O63+J63</f>
        <v>0.63</v>
      </c>
      <c r="AJ63" s="39">
        <f t="shared" ref="AJ63:AJ66" si="44">AE63+Z63+U63+P63+K63</f>
        <v>0</v>
      </c>
      <c r="AK63" s="39">
        <f t="shared" ref="AK63:AK66" si="45">AF63+AA63+V63+Q63+L63</f>
        <v>0.1</v>
      </c>
      <c r="AL63" s="39">
        <f t="shared" ref="AL63:AL66" si="46">AG63+AB63+W63+R63+M63</f>
        <v>0</v>
      </c>
      <c r="AM63" s="39">
        <f t="shared" ref="AM63:AM66" si="47">AH63+AC63+X63+S63+N63</f>
        <v>0</v>
      </c>
    </row>
    <row r="64" spans="1:39" ht="21.95" customHeight="1" thickBot="1" x14ac:dyDescent="0.3">
      <c r="A64" s="42"/>
      <c r="B64" s="50" t="s">
        <v>1111</v>
      </c>
      <c r="C64" s="51" t="s">
        <v>1112</v>
      </c>
      <c r="D64" s="37" t="s">
        <v>1132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9">
        <v>0.25</v>
      </c>
      <c r="K64" s="43">
        <v>0</v>
      </c>
      <c r="L64" s="43">
        <v>0.05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39">
        <f t="shared" si="43"/>
        <v>0.25</v>
      </c>
      <c r="AJ64" s="39">
        <f t="shared" si="44"/>
        <v>0</v>
      </c>
      <c r="AK64" s="39">
        <f t="shared" si="45"/>
        <v>0.05</v>
      </c>
      <c r="AL64" s="39">
        <f t="shared" si="46"/>
        <v>0</v>
      </c>
      <c r="AM64" s="39">
        <f t="shared" si="47"/>
        <v>0</v>
      </c>
    </row>
    <row r="65" spans="1:39" ht="21.95" customHeight="1" thickBot="1" x14ac:dyDescent="0.3">
      <c r="A65" s="42"/>
      <c r="B65" s="50" t="s">
        <v>1113</v>
      </c>
      <c r="C65" s="51" t="s">
        <v>1114</v>
      </c>
      <c r="D65" s="37" t="s">
        <v>1133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9">
        <v>0.4</v>
      </c>
      <c r="K65" s="43">
        <v>0</v>
      </c>
      <c r="L65" s="43">
        <v>0.05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39">
        <f t="shared" si="43"/>
        <v>0.4</v>
      </c>
      <c r="AJ65" s="39">
        <f t="shared" si="44"/>
        <v>0</v>
      </c>
      <c r="AK65" s="39">
        <f t="shared" si="45"/>
        <v>0.05</v>
      </c>
      <c r="AL65" s="39">
        <f t="shared" si="46"/>
        <v>0</v>
      </c>
      <c r="AM65" s="39">
        <f t="shared" si="47"/>
        <v>0</v>
      </c>
    </row>
    <row r="66" spans="1:39" ht="21.95" customHeight="1" thickBot="1" x14ac:dyDescent="0.3">
      <c r="A66" s="42"/>
      <c r="B66" s="50" t="s">
        <v>1115</v>
      </c>
      <c r="C66" s="51" t="s">
        <v>1116</v>
      </c>
      <c r="D66" s="37" t="s">
        <v>1135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9">
        <v>0.4</v>
      </c>
      <c r="K66" s="43">
        <v>0</v>
      </c>
      <c r="L66" s="43">
        <v>0.06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39">
        <f t="shared" si="43"/>
        <v>0.4</v>
      </c>
      <c r="AJ66" s="39">
        <f t="shared" si="44"/>
        <v>0</v>
      </c>
      <c r="AK66" s="39">
        <f t="shared" si="45"/>
        <v>0.06</v>
      </c>
      <c r="AL66" s="39">
        <f t="shared" si="46"/>
        <v>0</v>
      </c>
      <c r="AM66" s="39">
        <f t="shared" si="47"/>
        <v>0</v>
      </c>
    </row>
    <row r="67" spans="1:39" ht="21.95" customHeight="1" x14ac:dyDescent="0.25">
      <c r="A67" s="42" t="s">
        <v>1039</v>
      </c>
      <c r="B67" s="52" t="s">
        <v>1014</v>
      </c>
      <c r="C67" s="1" t="s">
        <v>1015</v>
      </c>
      <c r="D67" s="37"/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53">
        <v>0.4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39">
        <f t="shared" si="3"/>
        <v>0.4</v>
      </c>
      <c r="AJ67" s="39">
        <f t="shared" si="4"/>
        <v>0</v>
      </c>
      <c r="AK67" s="39">
        <f t="shared" si="5"/>
        <v>0</v>
      </c>
      <c r="AL67" s="39">
        <f t="shared" si="6"/>
        <v>0</v>
      </c>
      <c r="AM67" s="39">
        <f t="shared" si="7"/>
        <v>0</v>
      </c>
    </row>
    <row r="68" spans="1:39" ht="21.95" customHeight="1" x14ac:dyDescent="0.25">
      <c r="A68" s="42" t="s">
        <v>1040</v>
      </c>
      <c r="B68" s="54" t="s">
        <v>1016</v>
      </c>
      <c r="C68" s="55" t="s">
        <v>1017</v>
      </c>
      <c r="D68" s="37"/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53">
        <v>0</v>
      </c>
      <c r="K68" s="43">
        <v>0</v>
      </c>
      <c r="L68" s="43">
        <v>0</v>
      </c>
      <c r="M68" s="43">
        <v>0</v>
      </c>
      <c r="N68" s="43">
        <v>1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39">
        <f t="shared" si="3"/>
        <v>0</v>
      </c>
      <c r="AJ68" s="39">
        <f t="shared" si="4"/>
        <v>0</v>
      </c>
      <c r="AK68" s="39">
        <f t="shared" si="5"/>
        <v>0</v>
      </c>
      <c r="AL68" s="39">
        <f t="shared" si="6"/>
        <v>0</v>
      </c>
      <c r="AM68" s="39">
        <f t="shared" si="7"/>
        <v>1</v>
      </c>
    </row>
    <row r="69" spans="1:39" ht="21.95" customHeight="1" x14ac:dyDescent="0.25">
      <c r="A69" s="42" t="s">
        <v>1041</v>
      </c>
      <c r="B69" s="54" t="s">
        <v>1018</v>
      </c>
      <c r="C69" s="55" t="s">
        <v>1019</v>
      </c>
      <c r="D69" s="37"/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53">
        <v>0</v>
      </c>
      <c r="K69" s="43">
        <v>0</v>
      </c>
      <c r="L69" s="43">
        <v>0</v>
      </c>
      <c r="M69" s="43">
        <v>0</v>
      </c>
      <c r="N69" s="43">
        <v>1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39">
        <f t="shared" si="3"/>
        <v>0</v>
      </c>
      <c r="AJ69" s="39">
        <f t="shared" si="4"/>
        <v>0</v>
      </c>
      <c r="AK69" s="39">
        <f t="shared" si="5"/>
        <v>0</v>
      </c>
      <c r="AL69" s="39">
        <f t="shared" si="6"/>
        <v>0</v>
      </c>
      <c r="AM69" s="39">
        <f t="shared" si="7"/>
        <v>1</v>
      </c>
    </row>
    <row r="70" spans="1:39" ht="21.95" customHeight="1" x14ac:dyDescent="0.25">
      <c r="A70" s="42" t="s">
        <v>1042</v>
      </c>
      <c r="B70" s="54" t="s">
        <v>1020</v>
      </c>
      <c r="C70" s="55" t="s">
        <v>1021</v>
      </c>
      <c r="D70" s="37"/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53">
        <v>0</v>
      </c>
      <c r="K70" s="43">
        <v>0</v>
      </c>
      <c r="L70" s="43">
        <v>0</v>
      </c>
      <c r="M70" s="43">
        <v>0</v>
      </c>
      <c r="N70" s="43">
        <v>1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39">
        <f t="shared" si="3"/>
        <v>0</v>
      </c>
      <c r="AJ70" s="39">
        <f t="shared" si="4"/>
        <v>0</v>
      </c>
      <c r="AK70" s="39">
        <f t="shared" si="5"/>
        <v>0</v>
      </c>
      <c r="AL70" s="39">
        <f t="shared" si="6"/>
        <v>0</v>
      </c>
      <c r="AM70" s="39">
        <f t="shared" si="7"/>
        <v>1</v>
      </c>
    </row>
    <row r="71" spans="1:39" ht="21.95" customHeight="1" x14ac:dyDescent="0.25">
      <c r="A71" s="42" t="s">
        <v>1043</v>
      </c>
      <c r="B71" s="54" t="s">
        <v>1022</v>
      </c>
      <c r="C71" s="55" t="s">
        <v>1023</v>
      </c>
      <c r="D71" s="37"/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53">
        <v>0</v>
      </c>
      <c r="K71" s="43">
        <v>0</v>
      </c>
      <c r="L71" s="43">
        <v>0</v>
      </c>
      <c r="M71" s="43">
        <v>0</v>
      </c>
      <c r="N71" s="43">
        <v>1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39">
        <f t="shared" si="3"/>
        <v>0</v>
      </c>
      <c r="AJ71" s="39">
        <f t="shared" si="4"/>
        <v>0</v>
      </c>
      <c r="AK71" s="39">
        <f t="shared" si="5"/>
        <v>0</v>
      </c>
      <c r="AL71" s="39">
        <f t="shared" si="6"/>
        <v>0</v>
      </c>
      <c r="AM71" s="39">
        <f t="shared" si="7"/>
        <v>1</v>
      </c>
    </row>
    <row r="72" spans="1:39" ht="21.95" customHeight="1" x14ac:dyDescent="0.25">
      <c r="A72" s="42" t="s">
        <v>1044</v>
      </c>
      <c r="B72" s="54" t="s">
        <v>1024</v>
      </c>
      <c r="C72" s="55" t="s">
        <v>1025</v>
      </c>
      <c r="D72" s="37"/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53">
        <v>0</v>
      </c>
      <c r="K72" s="43">
        <v>0</v>
      </c>
      <c r="L72" s="43">
        <v>0</v>
      </c>
      <c r="M72" s="43">
        <v>0</v>
      </c>
      <c r="N72" s="43">
        <v>1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39">
        <f t="shared" ref="AI72:AI79" si="48">AD72+Y72+T72+O72+J72</f>
        <v>0</v>
      </c>
      <c r="AJ72" s="39">
        <f t="shared" ref="AJ72:AJ79" si="49">AE72+Z72+U72+P72+K72</f>
        <v>0</v>
      </c>
      <c r="AK72" s="39">
        <f t="shared" ref="AK72:AK79" si="50">AF72+AA72+V72+Q72+L72</f>
        <v>0</v>
      </c>
      <c r="AL72" s="39">
        <f t="shared" ref="AL72:AL79" si="51">AG72+AB72+W72+R72+M72</f>
        <v>0</v>
      </c>
      <c r="AM72" s="39">
        <f t="shared" ref="AM72:AM79" si="52">AH72+AC72+X72+S72+N72</f>
        <v>1</v>
      </c>
    </row>
    <row r="73" spans="1:39" ht="21.95" customHeight="1" x14ac:dyDescent="0.25">
      <c r="A73" s="42" t="s">
        <v>1045</v>
      </c>
      <c r="B73" s="54" t="s">
        <v>1026</v>
      </c>
      <c r="C73" s="55" t="s">
        <v>1027</v>
      </c>
      <c r="D73" s="37"/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53">
        <v>0</v>
      </c>
      <c r="K73" s="43">
        <v>0</v>
      </c>
      <c r="L73" s="43">
        <v>0</v>
      </c>
      <c r="M73" s="43">
        <v>0</v>
      </c>
      <c r="N73" s="43">
        <v>1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39">
        <f t="shared" si="48"/>
        <v>0</v>
      </c>
      <c r="AJ73" s="39">
        <f t="shared" si="49"/>
        <v>0</v>
      </c>
      <c r="AK73" s="39">
        <f t="shared" si="50"/>
        <v>0</v>
      </c>
      <c r="AL73" s="39">
        <f t="shared" si="51"/>
        <v>0</v>
      </c>
      <c r="AM73" s="39">
        <f t="shared" si="52"/>
        <v>1</v>
      </c>
    </row>
    <row r="74" spans="1:39" ht="21.95" customHeight="1" x14ac:dyDescent="0.25">
      <c r="A74" s="42" t="s">
        <v>1046</v>
      </c>
      <c r="B74" s="54" t="s">
        <v>1028</v>
      </c>
      <c r="C74" s="55" t="s">
        <v>526</v>
      </c>
      <c r="D74" s="37"/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53">
        <v>0</v>
      </c>
      <c r="K74" s="43">
        <v>0</v>
      </c>
      <c r="L74" s="43">
        <v>0</v>
      </c>
      <c r="M74" s="43">
        <v>0</v>
      </c>
      <c r="N74" s="43">
        <v>1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39">
        <f t="shared" si="48"/>
        <v>0</v>
      </c>
      <c r="AJ74" s="39">
        <f t="shared" si="49"/>
        <v>0</v>
      </c>
      <c r="AK74" s="39">
        <f t="shared" si="50"/>
        <v>0</v>
      </c>
      <c r="AL74" s="39">
        <f t="shared" si="51"/>
        <v>0</v>
      </c>
      <c r="AM74" s="39">
        <f t="shared" si="52"/>
        <v>1</v>
      </c>
    </row>
    <row r="75" spans="1:39" ht="21.95" customHeight="1" x14ac:dyDescent="0.25">
      <c r="A75" s="42" t="s">
        <v>1047</v>
      </c>
      <c r="B75" s="54" t="s">
        <v>1029</v>
      </c>
      <c r="C75" s="55" t="s">
        <v>529</v>
      </c>
      <c r="D75" s="37"/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53">
        <v>0</v>
      </c>
      <c r="K75" s="43">
        <v>0</v>
      </c>
      <c r="L75" s="43">
        <v>0</v>
      </c>
      <c r="M75" s="43">
        <v>0</v>
      </c>
      <c r="N75" s="43">
        <v>1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39">
        <f t="shared" si="48"/>
        <v>0</v>
      </c>
      <c r="AJ75" s="39">
        <f t="shared" si="49"/>
        <v>0</v>
      </c>
      <c r="AK75" s="39">
        <f t="shared" si="50"/>
        <v>0</v>
      </c>
      <c r="AL75" s="39">
        <f t="shared" si="51"/>
        <v>0</v>
      </c>
      <c r="AM75" s="39">
        <f t="shared" si="52"/>
        <v>1</v>
      </c>
    </row>
    <row r="76" spans="1:39" ht="21.95" customHeight="1" x14ac:dyDescent="0.25">
      <c r="A76" s="42" t="s">
        <v>1048</v>
      </c>
      <c r="B76" s="54" t="s">
        <v>1030</v>
      </c>
      <c r="C76" s="55" t="s">
        <v>531</v>
      </c>
      <c r="D76" s="37"/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53">
        <v>0</v>
      </c>
      <c r="K76" s="43">
        <v>0</v>
      </c>
      <c r="L76" s="43">
        <v>0</v>
      </c>
      <c r="M76" s="43">
        <v>0</v>
      </c>
      <c r="N76" s="43">
        <v>1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39">
        <f t="shared" si="48"/>
        <v>0</v>
      </c>
      <c r="AJ76" s="39">
        <f t="shared" si="49"/>
        <v>0</v>
      </c>
      <c r="AK76" s="39">
        <f t="shared" si="50"/>
        <v>0</v>
      </c>
      <c r="AL76" s="39">
        <f t="shared" si="51"/>
        <v>0</v>
      </c>
      <c r="AM76" s="39">
        <f t="shared" si="52"/>
        <v>1</v>
      </c>
    </row>
    <row r="77" spans="1:39" ht="21.95" customHeight="1" x14ac:dyDescent="0.25">
      <c r="A77" s="42" t="s">
        <v>1049</v>
      </c>
      <c r="B77" s="54" t="s">
        <v>1031</v>
      </c>
      <c r="C77" s="55" t="s">
        <v>533</v>
      </c>
      <c r="D77" s="37"/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53">
        <v>0</v>
      </c>
      <c r="K77" s="43">
        <v>0</v>
      </c>
      <c r="L77" s="43">
        <v>0</v>
      </c>
      <c r="M77" s="43">
        <v>0</v>
      </c>
      <c r="N77" s="43">
        <v>1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39">
        <f t="shared" si="48"/>
        <v>0</v>
      </c>
      <c r="AJ77" s="39">
        <f t="shared" si="49"/>
        <v>0</v>
      </c>
      <c r="AK77" s="39">
        <f t="shared" si="50"/>
        <v>0</v>
      </c>
      <c r="AL77" s="39">
        <f t="shared" si="51"/>
        <v>0</v>
      </c>
      <c r="AM77" s="39">
        <f t="shared" si="52"/>
        <v>1</v>
      </c>
    </row>
    <row r="78" spans="1:39" ht="21.95" customHeight="1" x14ac:dyDescent="0.25">
      <c r="A78" s="42" t="s">
        <v>1050</v>
      </c>
      <c r="B78" s="54" t="s">
        <v>1031</v>
      </c>
      <c r="C78" s="55" t="s">
        <v>535</v>
      </c>
      <c r="D78" s="37"/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53">
        <v>0</v>
      </c>
      <c r="K78" s="43">
        <v>0</v>
      </c>
      <c r="L78" s="43">
        <v>0</v>
      </c>
      <c r="M78" s="43">
        <v>0</v>
      </c>
      <c r="N78" s="43">
        <v>1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39">
        <f t="shared" si="48"/>
        <v>0</v>
      </c>
      <c r="AJ78" s="39">
        <f t="shared" si="49"/>
        <v>0</v>
      </c>
      <c r="AK78" s="39">
        <f t="shared" si="50"/>
        <v>0</v>
      </c>
      <c r="AL78" s="39">
        <f t="shared" si="51"/>
        <v>0</v>
      </c>
      <c r="AM78" s="39">
        <f t="shared" si="52"/>
        <v>1</v>
      </c>
    </row>
    <row r="79" spans="1:39" ht="21.95" customHeight="1" x14ac:dyDescent="0.25">
      <c r="A79" s="42" t="s">
        <v>1051</v>
      </c>
      <c r="B79" s="54" t="s">
        <v>1032</v>
      </c>
      <c r="C79" s="55" t="s">
        <v>537</v>
      </c>
      <c r="D79" s="37"/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53">
        <v>0</v>
      </c>
      <c r="K79" s="43">
        <v>0</v>
      </c>
      <c r="L79" s="43">
        <v>0</v>
      </c>
      <c r="M79" s="43">
        <v>0</v>
      </c>
      <c r="N79" s="43">
        <v>1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39">
        <f t="shared" si="48"/>
        <v>0</v>
      </c>
      <c r="AJ79" s="39">
        <f t="shared" si="49"/>
        <v>0</v>
      </c>
      <c r="AK79" s="39">
        <f t="shared" si="50"/>
        <v>0</v>
      </c>
      <c r="AL79" s="39">
        <f t="shared" si="51"/>
        <v>0</v>
      </c>
      <c r="AM79" s="39">
        <f t="shared" si="52"/>
        <v>1</v>
      </c>
    </row>
    <row r="80" spans="1:39" ht="21.95" customHeight="1" x14ac:dyDescent="0.25">
      <c r="A80" s="42" t="s">
        <v>1052</v>
      </c>
      <c r="B80" s="54" t="s">
        <v>1033</v>
      </c>
      <c r="C80" s="55" t="s">
        <v>540</v>
      </c>
      <c r="D80" s="37"/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53">
        <v>0</v>
      </c>
      <c r="K80" s="43">
        <v>0</v>
      </c>
      <c r="L80" s="43">
        <v>0</v>
      </c>
      <c r="M80" s="43">
        <v>0</v>
      </c>
      <c r="N80" s="43">
        <v>1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39">
        <f t="shared" si="3"/>
        <v>0</v>
      </c>
      <c r="AJ80" s="39">
        <f t="shared" si="4"/>
        <v>0</v>
      </c>
      <c r="AK80" s="39">
        <f t="shared" si="5"/>
        <v>0</v>
      </c>
      <c r="AL80" s="39">
        <f t="shared" si="6"/>
        <v>0</v>
      </c>
      <c r="AM80" s="39">
        <f t="shared" si="7"/>
        <v>1</v>
      </c>
    </row>
    <row r="81" spans="1:39" ht="21.95" customHeight="1" x14ac:dyDescent="0.25">
      <c r="A81" s="42" t="s">
        <v>1053</v>
      </c>
      <c r="B81" s="54" t="s">
        <v>1034</v>
      </c>
      <c r="C81" s="55" t="s">
        <v>543</v>
      </c>
      <c r="D81" s="37"/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53">
        <v>0</v>
      </c>
      <c r="K81" s="43">
        <v>0</v>
      </c>
      <c r="L81" s="43">
        <v>0</v>
      </c>
      <c r="M81" s="43">
        <v>0</v>
      </c>
      <c r="N81" s="43">
        <v>1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39">
        <f t="shared" si="3"/>
        <v>0</v>
      </c>
      <c r="AJ81" s="39">
        <f t="shared" si="4"/>
        <v>0</v>
      </c>
      <c r="AK81" s="39">
        <f t="shared" si="5"/>
        <v>0</v>
      </c>
      <c r="AL81" s="39">
        <f t="shared" si="6"/>
        <v>0</v>
      </c>
      <c r="AM81" s="39">
        <f t="shared" si="7"/>
        <v>1</v>
      </c>
    </row>
    <row r="82" spans="1:39" ht="21.95" customHeight="1" x14ac:dyDescent="0.25">
      <c r="A82" s="42" t="s">
        <v>1054</v>
      </c>
      <c r="B82" s="54" t="s">
        <v>1035</v>
      </c>
      <c r="C82" s="55" t="s">
        <v>1036</v>
      </c>
      <c r="D82" s="37"/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53">
        <v>0</v>
      </c>
      <c r="K82" s="43">
        <v>0</v>
      </c>
      <c r="L82" s="43">
        <v>0</v>
      </c>
      <c r="M82" s="43">
        <v>0</v>
      </c>
      <c r="N82" s="43">
        <v>1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39">
        <f t="shared" ref="AI82:AI83" si="53">AD82+Y82+T82+O82+J82</f>
        <v>0</v>
      </c>
      <c r="AJ82" s="39">
        <f t="shared" ref="AJ82:AJ83" si="54">AE82+Z82+U82+P82+K82</f>
        <v>0</v>
      </c>
      <c r="AK82" s="39">
        <f t="shared" ref="AK82:AK83" si="55">AF82+AA82+V82+Q82+L82</f>
        <v>0</v>
      </c>
      <c r="AL82" s="39">
        <f t="shared" ref="AL82:AL83" si="56">AG82+AB82+W82+R82+M82</f>
        <v>0</v>
      </c>
      <c r="AM82" s="39">
        <f t="shared" ref="AM82:AM83" si="57">AH82+AC82+X82+S82+N82</f>
        <v>1</v>
      </c>
    </row>
    <row r="83" spans="1:39" ht="21.95" customHeight="1" x14ac:dyDescent="0.25">
      <c r="A83" s="42" t="s">
        <v>1055</v>
      </c>
      <c r="B83" s="54" t="s">
        <v>1037</v>
      </c>
      <c r="C83" s="55" t="s">
        <v>549</v>
      </c>
      <c r="D83" s="37"/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53">
        <v>0</v>
      </c>
      <c r="K83" s="43">
        <v>0</v>
      </c>
      <c r="L83" s="43">
        <v>0</v>
      </c>
      <c r="M83" s="43">
        <v>0</v>
      </c>
      <c r="N83" s="43">
        <v>1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39">
        <f t="shared" si="53"/>
        <v>0</v>
      </c>
      <c r="AJ83" s="39">
        <f t="shared" si="54"/>
        <v>0</v>
      </c>
      <c r="AK83" s="39">
        <f t="shared" si="55"/>
        <v>0</v>
      </c>
      <c r="AL83" s="39">
        <f t="shared" si="56"/>
        <v>0</v>
      </c>
      <c r="AM83" s="39">
        <f t="shared" si="57"/>
        <v>1</v>
      </c>
    </row>
    <row r="84" spans="1:39" ht="21.95" customHeight="1" x14ac:dyDescent="0.25">
      <c r="A84" s="42" t="s">
        <v>1056</v>
      </c>
      <c r="B84" s="9" t="s">
        <v>1097</v>
      </c>
      <c r="C84" s="55" t="s">
        <v>552</v>
      </c>
      <c r="D84" s="37"/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53">
        <v>0</v>
      </c>
      <c r="K84" s="43">
        <v>0</v>
      </c>
      <c r="L84" s="43">
        <v>0</v>
      </c>
      <c r="M84" s="43">
        <v>0</v>
      </c>
      <c r="N84" s="43">
        <v>1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39">
        <f t="shared" ref="AI84:AI85" si="58">AD84+Y84+T84+O84+J84</f>
        <v>0</v>
      </c>
      <c r="AJ84" s="39">
        <f t="shared" ref="AJ84:AJ85" si="59">AE84+Z84+U84+P84+K84</f>
        <v>0</v>
      </c>
      <c r="AK84" s="39">
        <f t="shared" ref="AK84:AK85" si="60">AF84+AA84+V84+Q84+L84</f>
        <v>0</v>
      </c>
      <c r="AL84" s="39">
        <f t="shared" ref="AL84:AL85" si="61">AG84+AB84+W84+R84+M84</f>
        <v>0</v>
      </c>
      <c r="AM84" s="39">
        <f t="shared" ref="AM84:AM85" si="62">AH84+AC84+X84+S84+N84</f>
        <v>1</v>
      </c>
    </row>
    <row r="85" spans="1:39" ht="21.95" customHeight="1" x14ac:dyDescent="0.25">
      <c r="A85" s="42" t="s">
        <v>1057</v>
      </c>
      <c r="B85" s="9" t="s">
        <v>1098</v>
      </c>
      <c r="C85" s="55" t="s">
        <v>555</v>
      </c>
      <c r="D85" s="37"/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53">
        <v>0</v>
      </c>
      <c r="K85" s="43">
        <v>0</v>
      </c>
      <c r="L85" s="43">
        <v>0</v>
      </c>
      <c r="M85" s="43">
        <v>0</v>
      </c>
      <c r="N85" s="43">
        <v>1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39">
        <f t="shared" si="58"/>
        <v>0</v>
      </c>
      <c r="AJ85" s="39">
        <f t="shared" si="59"/>
        <v>0</v>
      </c>
      <c r="AK85" s="39">
        <f t="shared" si="60"/>
        <v>0</v>
      </c>
      <c r="AL85" s="39">
        <f t="shared" si="61"/>
        <v>0</v>
      </c>
      <c r="AM85" s="39">
        <f t="shared" si="62"/>
        <v>1</v>
      </c>
    </row>
    <row r="86" spans="1:39" ht="21.95" customHeight="1" x14ac:dyDescent="0.25">
      <c r="A86" s="42" t="s">
        <v>1058</v>
      </c>
      <c r="B86" s="9" t="s">
        <v>1099</v>
      </c>
      <c r="C86" s="55" t="s">
        <v>558</v>
      </c>
      <c r="D86" s="37"/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53">
        <v>0</v>
      </c>
      <c r="K86" s="43">
        <v>0</v>
      </c>
      <c r="L86" s="43">
        <v>0</v>
      </c>
      <c r="M86" s="43">
        <v>0</v>
      </c>
      <c r="N86" s="43">
        <v>1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39">
        <f t="shared" si="3"/>
        <v>0</v>
      </c>
      <c r="AJ86" s="39">
        <f t="shared" si="4"/>
        <v>0</v>
      </c>
      <c r="AK86" s="39">
        <f t="shared" si="5"/>
        <v>0</v>
      </c>
      <c r="AL86" s="39">
        <f t="shared" si="6"/>
        <v>0</v>
      </c>
      <c r="AM86" s="39">
        <f t="shared" si="7"/>
        <v>1</v>
      </c>
    </row>
    <row r="87" spans="1:39" ht="21.95" customHeight="1" x14ac:dyDescent="0.25">
      <c r="A87" s="42" t="s">
        <v>73</v>
      </c>
      <c r="B87" s="37" t="s">
        <v>504</v>
      </c>
      <c r="C87" s="42" t="s">
        <v>583</v>
      </c>
      <c r="D87" s="37" t="s">
        <v>8</v>
      </c>
      <c r="E87" s="43">
        <v>0</v>
      </c>
      <c r="F87" s="43">
        <v>0</v>
      </c>
      <c r="G87" s="43">
        <v>0</v>
      </c>
      <c r="H87" s="43" t="s">
        <v>8</v>
      </c>
      <c r="I87" s="44" t="s">
        <v>8</v>
      </c>
      <c r="J87" s="43">
        <v>0</v>
      </c>
      <c r="K87" s="43">
        <v>0</v>
      </c>
      <c r="L87" s="43">
        <v>0</v>
      </c>
      <c r="M87" s="43">
        <v>0</v>
      </c>
      <c r="N87" s="44">
        <v>0</v>
      </c>
      <c r="O87" s="43">
        <v>0</v>
      </c>
      <c r="P87" s="43">
        <v>0</v>
      </c>
      <c r="Q87" s="43">
        <v>0</v>
      </c>
      <c r="R87" s="43">
        <v>0</v>
      </c>
      <c r="S87" s="56">
        <v>0</v>
      </c>
      <c r="T87" s="43">
        <v>0</v>
      </c>
      <c r="U87" s="43">
        <v>0</v>
      </c>
      <c r="V87" s="43">
        <v>0</v>
      </c>
      <c r="W87" s="43">
        <v>0</v>
      </c>
      <c r="X87" s="44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39">
        <f t="shared" si="3"/>
        <v>0</v>
      </c>
      <c r="AJ87" s="39">
        <f t="shared" si="4"/>
        <v>0</v>
      </c>
      <c r="AK87" s="39">
        <f t="shared" si="5"/>
        <v>0</v>
      </c>
      <c r="AL87" s="39">
        <f t="shared" si="6"/>
        <v>0</v>
      </c>
      <c r="AM87" s="39">
        <f t="shared" si="7"/>
        <v>0</v>
      </c>
    </row>
    <row r="88" spans="1:39" ht="21.95" customHeight="1" x14ac:dyDescent="0.25">
      <c r="A88" s="42" t="s">
        <v>122</v>
      </c>
      <c r="B88" s="37" t="s">
        <v>584</v>
      </c>
      <c r="C88" s="42" t="s">
        <v>585</v>
      </c>
      <c r="D88" s="37" t="s">
        <v>8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39">
        <f t="shared" si="3"/>
        <v>0</v>
      </c>
      <c r="AJ88" s="39">
        <f t="shared" si="4"/>
        <v>0</v>
      </c>
      <c r="AK88" s="39">
        <f t="shared" si="5"/>
        <v>0</v>
      </c>
      <c r="AL88" s="39">
        <f t="shared" si="6"/>
        <v>0</v>
      </c>
      <c r="AM88" s="39">
        <f t="shared" si="7"/>
        <v>0</v>
      </c>
    </row>
    <row r="89" spans="1:39" ht="21.95" customHeight="1" x14ac:dyDescent="0.25">
      <c r="A89" s="42" t="s">
        <v>123</v>
      </c>
      <c r="B89" s="37" t="s">
        <v>586</v>
      </c>
      <c r="C89" s="42" t="s">
        <v>587</v>
      </c>
      <c r="D89" s="37" t="s">
        <v>8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39">
        <f t="shared" si="3"/>
        <v>0</v>
      </c>
      <c r="AJ89" s="39">
        <f t="shared" si="4"/>
        <v>0</v>
      </c>
      <c r="AK89" s="39">
        <f t="shared" si="5"/>
        <v>0</v>
      </c>
      <c r="AL89" s="39">
        <f t="shared" si="6"/>
        <v>0</v>
      </c>
      <c r="AM89" s="39">
        <f t="shared" si="7"/>
        <v>0</v>
      </c>
    </row>
    <row r="90" spans="1:39" ht="21.95" customHeight="1" x14ac:dyDescent="0.25">
      <c r="A90" s="42" t="s">
        <v>124</v>
      </c>
      <c r="B90" s="37" t="s">
        <v>588</v>
      </c>
      <c r="C90" s="42" t="s">
        <v>589</v>
      </c>
      <c r="D90" s="37" t="s">
        <v>8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39">
        <f t="shared" si="3"/>
        <v>0</v>
      </c>
      <c r="AJ90" s="39">
        <f t="shared" si="4"/>
        <v>0</v>
      </c>
      <c r="AK90" s="39">
        <f t="shared" si="5"/>
        <v>0</v>
      </c>
      <c r="AL90" s="39">
        <f t="shared" si="6"/>
        <v>0</v>
      </c>
      <c r="AM90" s="39">
        <f t="shared" si="7"/>
        <v>0</v>
      </c>
    </row>
    <row r="91" spans="1:39" ht="21.95" customHeight="1" x14ac:dyDescent="0.25">
      <c r="A91" s="42" t="s">
        <v>125</v>
      </c>
      <c r="B91" s="37" t="s">
        <v>590</v>
      </c>
      <c r="C91" s="42" t="s">
        <v>591</v>
      </c>
      <c r="D91" s="37" t="s">
        <v>8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39">
        <f t="shared" si="3"/>
        <v>0</v>
      </c>
      <c r="AJ91" s="39">
        <f t="shared" si="4"/>
        <v>0</v>
      </c>
      <c r="AK91" s="39">
        <f t="shared" si="5"/>
        <v>0</v>
      </c>
      <c r="AL91" s="39">
        <f t="shared" si="6"/>
        <v>0</v>
      </c>
      <c r="AM91" s="39">
        <f t="shared" si="7"/>
        <v>0</v>
      </c>
    </row>
    <row r="92" spans="1:39" ht="21.95" customHeight="1" x14ac:dyDescent="0.25">
      <c r="A92" s="42" t="s">
        <v>126</v>
      </c>
      <c r="B92" s="37" t="s">
        <v>592</v>
      </c>
      <c r="C92" s="42" t="s">
        <v>593</v>
      </c>
      <c r="D92" s="37" t="s">
        <v>8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39">
        <f t="shared" si="3"/>
        <v>0</v>
      </c>
      <c r="AJ92" s="39">
        <f t="shared" si="4"/>
        <v>0</v>
      </c>
      <c r="AK92" s="39">
        <f t="shared" si="5"/>
        <v>0</v>
      </c>
      <c r="AL92" s="39">
        <f t="shared" si="6"/>
        <v>0</v>
      </c>
      <c r="AM92" s="39">
        <f t="shared" si="7"/>
        <v>0</v>
      </c>
    </row>
    <row r="93" spans="1:39" ht="21.95" customHeight="1" x14ac:dyDescent="0.25">
      <c r="A93" s="42" t="s">
        <v>127</v>
      </c>
      <c r="B93" s="37" t="s">
        <v>594</v>
      </c>
      <c r="C93" s="42" t="s">
        <v>595</v>
      </c>
      <c r="D93" s="37" t="s">
        <v>8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39">
        <f t="shared" si="3"/>
        <v>0</v>
      </c>
      <c r="AJ93" s="39">
        <f t="shared" si="4"/>
        <v>0</v>
      </c>
      <c r="AK93" s="39">
        <f t="shared" si="5"/>
        <v>0</v>
      </c>
      <c r="AL93" s="39">
        <f t="shared" si="6"/>
        <v>0</v>
      </c>
      <c r="AM93" s="39">
        <f t="shared" si="7"/>
        <v>0</v>
      </c>
    </row>
    <row r="94" spans="1:39" ht="21.95" customHeight="1" x14ac:dyDescent="0.25">
      <c r="A94" s="42" t="s">
        <v>128</v>
      </c>
      <c r="B94" s="37" t="s">
        <v>596</v>
      </c>
      <c r="C94" s="42" t="s">
        <v>597</v>
      </c>
      <c r="D94" s="37" t="s">
        <v>8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39">
        <f t="shared" si="3"/>
        <v>0</v>
      </c>
      <c r="AJ94" s="39">
        <f t="shared" si="4"/>
        <v>0</v>
      </c>
      <c r="AK94" s="39">
        <f t="shared" si="5"/>
        <v>0</v>
      </c>
      <c r="AL94" s="39">
        <f t="shared" si="6"/>
        <v>0</v>
      </c>
      <c r="AM94" s="39">
        <f t="shared" si="7"/>
        <v>0</v>
      </c>
    </row>
    <row r="95" spans="1:39" ht="21.95" customHeight="1" x14ac:dyDescent="0.25">
      <c r="A95" s="42" t="s">
        <v>129</v>
      </c>
      <c r="B95" s="37" t="s">
        <v>598</v>
      </c>
      <c r="C95" s="42" t="s">
        <v>599</v>
      </c>
      <c r="D95" s="37" t="s">
        <v>8</v>
      </c>
      <c r="E95" s="43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39">
        <f t="shared" si="3"/>
        <v>0</v>
      </c>
      <c r="AJ95" s="39">
        <f t="shared" si="4"/>
        <v>0</v>
      </c>
      <c r="AK95" s="39">
        <f t="shared" si="5"/>
        <v>0</v>
      </c>
      <c r="AL95" s="39">
        <f t="shared" si="6"/>
        <v>0</v>
      </c>
      <c r="AM95" s="39">
        <f t="shared" si="7"/>
        <v>0</v>
      </c>
    </row>
    <row r="96" spans="1:39" ht="21.95" customHeight="1" x14ac:dyDescent="0.25">
      <c r="A96" s="42" t="s">
        <v>130</v>
      </c>
      <c r="B96" s="37" t="s">
        <v>600</v>
      </c>
      <c r="C96" s="42" t="s">
        <v>601</v>
      </c>
      <c r="D96" s="37" t="s">
        <v>8</v>
      </c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39">
        <f t="shared" si="3"/>
        <v>0</v>
      </c>
      <c r="AJ96" s="39">
        <f t="shared" si="4"/>
        <v>0</v>
      </c>
      <c r="AK96" s="39">
        <f t="shared" si="5"/>
        <v>0</v>
      </c>
      <c r="AL96" s="39">
        <f t="shared" si="6"/>
        <v>0</v>
      </c>
      <c r="AM96" s="39">
        <f t="shared" si="7"/>
        <v>0</v>
      </c>
    </row>
    <row r="97" spans="1:39" ht="21.95" customHeight="1" x14ac:dyDescent="0.25">
      <c r="A97" s="42" t="s">
        <v>131</v>
      </c>
      <c r="B97" s="37" t="s">
        <v>602</v>
      </c>
      <c r="C97" s="42" t="s">
        <v>603</v>
      </c>
      <c r="D97" s="37" t="s">
        <v>8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39">
        <f t="shared" si="3"/>
        <v>0</v>
      </c>
      <c r="AJ97" s="39">
        <f t="shared" si="4"/>
        <v>0</v>
      </c>
      <c r="AK97" s="39">
        <f t="shared" si="5"/>
        <v>0</v>
      </c>
      <c r="AL97" s="39">
        <f t="shared" si="6"/>
        <v>0</v>
      </c>
      <c r="AM97" s="39">
        <f t="shared" si="7"/>
        <v>0</v>
      </c>
    </row>
    <row r="98" spans="1:39" ht="21.95" customHeight="1" x14ac:dyDescent="0.25">
      <c r="A98" s="42" t="s">
        <v>132</v>
      </c>
      <c r="B98" s="37" t="s">
        <v>604</v>
      </c>
      <c r="C98" s="42" t="s">
        <v>605</v>
      </c>
      <c r="D98" s="37" t="s">
        <v>8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39">
        <f t="shared" si="3"/>
        <v>0</v>
      </c>
      <c r="AJ98" s="39">
        <f t="shared" si="4"/>
        <v>0</v>
      </c>
      <c r="AK98" s="39">
        <f t="shared" si="5"/>
        <v>0</v>
      </c>
      <c r="AL98" s="39">
        <f t="shared" si="6"/>
        <v>0</v>
      </c>
      <c r="AM98" s="39">
        <f t="shared" si="7"/>
        <v>0</v>
      </c>
    </row>
    <row r="99" spans="1:39" ht="21.95" customHeight="1" x14ac:dyDescent="0.25">
      <c r="A99" s="42" t="s">
        <v>133</v>
      </c>
      <c r="B99" s="37" t="s">
        <v>606</v>
      </c>
      <c r="C99" s="42" t="s">
        <v>607</v>
      </c>
      <c r="D99" s="37" t="s">
        <v>8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39">
        <f t="shared" si="3"/>
        <v>0</v>
      </c>
      <c r="AJ99" s="39">
        <f t="shared" si="4"/>
        <v>0</v>
      </c>
      <c r="AK99" s="39">
        <f t="shared" si="5"/>
        <v>0</v>
      </c>
      <c r="AL99" s="39">
        <f t="shared" si="6"/>
        <v>0</v>
      </c>
      <c r="AM99" s="39">
        <f t="shared" si="7"/>
        <v>0</v>
      </c>
    </row>
    <row r="100" spans="1:39" ht="21.95" customHeight="1" x14ac:dyDescent="0.25">
      <c r="A100" s="42" t="s">
        <v>134</v>
      </c>
      <c r="B100" s="37" t="s">
        <v>608</v>
      </c>
      <c r="C100" s="42" t="s">
        <v>609</v>
      </c>
      <c r="D100" s="37" t="s">
        <v>8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39">
        <f t="shared" si="3"/>
        <v>0</v>
      </c>
      <c r="AJ100" s="39">
        <f t="shared" si="4"/>
        <v>0</v>
      </c>
      <c r="AK100" s="39">
        <f t="shared" si="5"/>
        <v>0</v>
      </c>
      <c r="AL100" s="39">
        <f t="shared" si="6"/>
        <v>0</v>
      </c>
      <c r="AM100" s="39">
        <f t="shared" si="7"/>
        <v>0</v>
      </c>
    </row>
    <row r="101" spans="1:39" ht="21.95" customHeight="1" x14ac:dyDescent="0.25">
      <c r="A101" s="42" t="s">
        <v>135</v>
      </c>
      <c r="B101" s="37" t="s">
        <v>610</v>
      </c>
      <c r="C101" s="42" t="s">
        <v>611</v>
      </c>
      <c r="D101" s="37" t="s">
        <v>8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39">
        <f t="shared" si="3"/>
        <v>0</v>
      </c>
      <c r="AJ101" s="39">
        <f t="shared" si="4"/>
        <v>0</v>
      </c>
      <c r="AK101" s="39">
        <f t="shared" si="5"/>
        <v>0</v>
      </c>
      <c r="AL101" s="39">
        <f t="shared" si="6"/>
        <v>0</v>
      </c>
      <c r="AM101" s="39">
        <f t="shared" si="7"/>
        <v>0</v>
      </c>
    </row>
    <row r="102" spans="1:39" ht="21.95" customHeight="1" x14ac:dyDescent="0.25">
      <c r="A102" s="42" t="s">
        <v>136</v>
      </c>
      <c r="B102" s="37" t="s">
        <v>612</v>
      </c>
      <c r="C102" s="42" t="s">
        <v>613</v>
      </c>
      <c r="D102" s="37" t="s">
        <v>8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39">
        <f t="shared" si="3"/>
        <v>0</v>
      </c>
      <c r="AJ102" s="39">
        <f t="shared" si="4"/>
        <v>0</v>
      </c>
      <c r="AK102" s="39">
        <f t="shared" si="5"/>
        <v>0</v>
      </c>
      <c r="AL102" s="39">
        <f t="shared" si="6"/>
        <v>0</v>
      </c>
      <c r="AM102" s="39">
        <f t="shared" si="7"/>
        <v>0</v>
      </c>
    </row>
    <row r="103" spans="1:39" ht="21.95" customHeight="1" x14ac:dyDescent="0.25">
      <c r="A103" s="42" t="s">
        <v>137</v>
      </c>
      <c r="B103" s="37" t="s">
        <v>614</v>
      </c>
      <c r="C103" s="42" t="s">
        <v>615</v>
      </c>
      <c r="D103" s="37" t="s">
        <v>8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39">
        <f t="shared" si="3"/>
        <v>0</v>
      </c>
      <c r="AJ103" s="39">
        <f t="shared" si="4"/>
        <v>0</v>
      </c>
      <c r="AK103" s="39">
        <f t="shared" si="5"/>
        <v>0</v>
      </c>
      <c r="AL103" s="39">
        <f t="shared" si="6"/>
        <v>0</v>
      </c>
      <c r="AM103" s="39">
        <f t="shared" si="7"/>
        <v>0</v>
      </c>
    </row>
    <row r="104" spans="1:39" ht="21.95" customHeight="1" x14ac:dyDescent="0.25">
      <c r="A104" s="42" t="s">
        <v>138</v>
      </c>
      <c r="B104" s="37" t="s">
        <v>616</v>
      </c>
      <c r="C104" s="42" t="s">
        <v>617</v>
      </c>
      <c r="D104" s="37" t="s">
        <v>8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39">
        <f t="shared" si="3"/>
        <v>0</v>
      </c>
      <c r="AJ104" s="39">
        <f t="shared" si="4"/>
        <v>0</v>
      </c>
      <c r="AK104" s="39">
        <f t="shared" si="5"/>
        <v>0</v>
      </c>
      <c r="AL104" s="39">
        <f t="shared" si="6"/>
        <v>0</v>
      </c>
      <c r="AM104" s="39">
        <f t="shared" si="7"/>
        <v>0</v>
      </c>
    </row>
    <row r="105" spans="1:39" ht="21.95" customHeight="1" x14ac:dyDescent="0.25">
      <c r="A105" s="42" t="s">
        <v>139</v>
      </c>
      <c r="B105" s="37" t="s">
        <v>618</v>
      </c>
      <c r="C105" s="42" t="s">
        <v>619</v>
      </c>
      <c r="D105" s="37" t="s">
        <v>8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39">
        <f t="shared" si="3"/>
        <v>0</v>
      </c>
      <c r="AJ105" s="39">
        <f t="shared" si="4"/>
        <v>0</v>
      </c>
      <c r="AK105" s="39">
        <f t="shared" si="5"/>
        <v>0</v>
      </c>
      <c r="AL105" s="39">
        <f t="shared" si="6"/>
        <v>0</v>
      </c>
      <c r="AM105" s="39">
        <f t="shared" si="7"/>
        <v>0</v>
      </c>
    </row>
    <row r="106" spans="1:39" ht="21.95" customHeight="1" x14ac:dyDescent="0.25">
      <c r="A106" s="42" t="s">
        <v>140</v>
      </c>
      <c r="B106" s="37" t="s">
        <v>620</v>
      </c>
      <c r="C106" s="42" t="s">
        <v>621</v>
      </c>
      <c r="D106" s="37" t="s">
        <v>8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39">
        <f t="shared" si="3"/>
        <v>0</v>
      </c>
      <c r="AJ106" s="39">
        <f t="shared" si="4"/>
        <v>0</v>
      </c>
      <c r="AK106" s="39">
        <f t="shared" si="5"/>
        <v>0</v>
      </c>
      <c r="AL106" s="39">
        <f t="shared" si="6"/>
        <v>0</v>
      </c>
      <c r="AM106" s="39">
        <f t="shared" si="7"/>
        <v>0</v>
      </c>
    </row>
    <row r="107" spans="1:39" ht="21.95" customHeight="1" x14ac:dyDescent="0.25">
      <c r="A107" s="42" t="s">
        <v>141</v>
      </c>
      <c r="B107" s="37" t="s">
        <v>622</v>
      </c>
      <c r="C107" s="42" t="s">
        <v>623</v>
      </c>
      <c r="D107" s="37" t="s">
        <v>8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39">
        <f t="shared" ref="AI107:AI170" si="63">AD107+Y107+T107+O107+J107</f>
        <v>0</v>
      </c>
      <c r="AJ107" s="39">
        <f t="shared" ref="AJ107:AJ170" si="64">AE107+Z107+U107+P107+K107</f>
        <v>0</v>
      </c>
      <c r="AK107" s="39">
        <f t="shared" ref="AK107:AK170" si="65">AF107+AA107+V107+Q107+L107</f>
        <v>0</v>
      </c>
      <c r="AL107" s="39">
        <f t="shared" ref="AL107:AL170" si="66">AG107+AB107+W107+R107+M107</f>
        <v>0</v>
      </c>
      <c r="AM107" s="39">
        <f t="shared" ref="AM107:AM170" si="67">AH107+AC107+X107+S107+N107</f>
        <v>0</v>
      </c>
    </row>
    <row r="108" spans="1:39" ht="21.95" customHeight="1" x14ac:dyDescent="0.25">
      <c r="A108" s="42" t="s">
        <v>142</v>
      </c>
      <c r="B108" s="37" t="s">
        <v>624</v>
      </c>
      <c r="C108" s="42" t="s">
        <v>625</v>
      </c>
      <c r="D108" s="37" t="s">
        <v>8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39">
        <f t="shared" si="63"/>
        <v>0</v>
      </c>
      <c r="AJ108" s="39">
        <f t="shared" si="64"/>
        <v>0</v>
      </c>
      <c r="AK108" s="39">
        <f t="shared" si="65"/>
        <v>0</v>
      </c>
      <c r="AL108" s="39">
        <f t="shared" si="66"/>
        <v>0</v>
      </c>
      <c r="AM108" s="39">
        <f t="shared" si="67"/>
        <v>0</v>
      </c>
    </row>
    <row r="109" spans="1:39" ht="21.95" customHeight="1" x14ac:dyDescent="0.25">
      <c r="A109" s="42" t="s">
        <v>143</v>
      </c>
      <c r="B109" s="37" t="s">
        <v>626</v>
      </c>
      <c r="C109" s="42" t="s">
        <v>627</v>
      </c>
      <c r="D109" s="37" t="s">
        <v>8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39">
        <f t="shared" si="63"/>
        <v>0</v>
      </c>
      <c r="AJ109" s="39">
        <f t="shared" si="64"/>
        <v>0</v>
      </c>
      <c r="AK109" s="39">
        <f t="shared" si="65"/>
        <v>0</v>
      </c>
      <c r="AL109" s="39">
        <f t="shared" si="66"/>
        <v>0</v>
      </c>
      <c r="AM109" s="39">
        <f t="shared" si="67"/>
        <v>0</v>
      </c>
    </row>
    <row r="110" spans="1:39" ht="21.95" customHeight="1" x14ac:dyDescent="0.25">
      <c r="A110" s="42" t="s">
        <v>144</v>
      </c>
      <c r="B110" s="37" t="s">
        <v>628</v>
      </c>
      <c r="C110" s="42" t="s">
        <v>629</v>
      </c>
      <c r="D110" s="37" t="s">
        <v>8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39">
        <f t="shared" si="63"/>
        <v>0</v>
      </c>
      <c r="AJ110" s="39">
        <f t="shared" si="64"/>
        <v>0</v>
      </c>
      <c r="AK110" s="39">
        <f t="shared" si="65"/>
        <v>0</v>
      </c>
      <c r="AL110" s="39">
        <f t="shared" si="66"/>
        <v>0</v>
      </c>
      <c r="AM110" s="39">
        <f t="shared" si="67"/>
        <v>0</v>
      </c>
    </row>
    <row r="111" spans="1:39" ht="21.95" customHeight="1" x14ac:dyDescent="0.25">
      <c r="A111" s="42" t="s">
        <v>630</v>
      </c>
      <c r="B111" s="37" t="s">
        <v>631</v>
      </c>
      <c r="C111" s="42" t="s">
        <v>632</v>
      </c>
      <c r="D111" s="37" t="s">
        <v>8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39">
        <f t="shared" si="63"/>
        <v>0</v>
      </c>
      <c r="AJ111" s="39">
        <f t="shared" si="64"/>
        <v>0</v>
      </c>
      <c r="AK111" s="39">
        <f t="shared" si="65"/>
        <v>0</v>
      </c>
      <c r="AL111" s="39">
        <f t="shared" si="66"/>
        <v>0</v>
      </c>
      <c r="AM111" s="39">
        <f t="shared" si="67"/>
        <v>0</v>
      </c>
    </row>
    <row r="112" spans="1:39" ht="21.95" customHeight="1" x14ac:dyDescent="0.25">
      <c r="A112" s="42" t="s">
        <v>633</v>
      </c>
      <c r="B112" s="37" t="s">
        <v>634</v>
      </c>
      <c r="C112" s="42" t="s">
        <v>635</v>
      </c>
      <c r="D112" s="37" t="s">
        <v>8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39">
        <f t="shared" si="63"/>
        <v>0</v>
      </c>
      <c r="AJ112" s="39">
        <f t="shared" si="64"/>
        <v>0</v>
      </c>
      <c r="AK112" s="39">
        <f t="shared" si="65"/>
        <v>0</v>
      </c>
      <c r="AL112" s="39">
        <f t="shared" si="66"/>
        <v>0</v>
      </c>
      <c r="AM112" s="39">
        <f t="shared" si="67"/>
        <v>0</v>
      </c>
    </row>
    <row r="113" spans="1:39" ht="21.95" customHeight="1" x14ac:dyDescent="0.25">
      <c r="A113" s="42" t="s">
        <v>636</v>
      </c>
      <c r="B113" s="37" t="s">
        <v>637</v>
      </c>
      <c r="C113" s="42" t="s">
        <v>638</v>
      </c>
      <c r="D113" s="37" t="s">
        <v>8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39">
        <f t="shared" si="63"/>
        <v>0</v>
      </c>
      <c r="AJ113" s="39">
        <f t="shared" si="64"/>
        <v>0</v>
      </c>
      <c r="AK113" s="39">
        <f t="shared" si="65"/>
        <v>0</v>
      </c>
      <c r="AL113" s="39">
        <f t="shared" si="66"/>
        <v>0</v>
      </c>
      <c r="AM113" s="39">
        <f t="shared" si="67"/>
        <v>0</v>
      </c>
    </row>
    <row r="114" spans="1:39" ht="21.95" customHeight="1" x14ac:dyDescent="0.25">
      <c r="A114" s="42" t="s">
        <v>639</v>
      </c>
      <c r="B114" s="37" t="s">
        <v>640</v>
      </c>
      <c r="C114" s="42" t="s">
        <v>641</v>
      </c>
      <c r="D114" s="37" t="s">
        <v>8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39">
        <f t="shared" si="63"/>
        <v>0</v>
      </c>
      <c r="AJ114" s="39">
        <f t="shared" si="64"/>
        <v>0</v>
      </c>
      <c r="AK114" s="39">
        <f t="shared" si="65"/>
        <v>0</v>
      </c>
      <c r="AL114" s="39">
        <f t="shared" si="66"/>
        <v>0</v>
      </c>
      <c r="AM114" s="39">
        <f t="shared" si="67"/>
        <v>0</v>
      </c>
    </row>
    <row r="115" spans="1:39" ht="21.95" customHeight="1" x14ac:dyDescent="0.25">
      <c r="A115" s="42" t="s">
        <v>642</v>
      </c>
      <c r="B115" s="37" t="s">
        <v>643</v>
      </c>
      <c r="C115" s="42" t="s">
        <v>644</v>
      </c>
      <c r="D115" s="37" t="s">
        <v>8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39">
        <f t="shared" si="63"/>
        <v>0</v>
      </c>
      <c r="AJ115" s="39">
        <f t="shared" si="64"/>
        <v>0</v>
      </c>
      <c r="AK115" s="39">
        <f t="shared" si="65"/>
        <v>0</v>
      </c>
      <c r="AL115" s="39">
        <f t="shared" si="66"/>
        <v>0</v>
      </c>
      <c r="AM115" s="39">
        <f t="shared" si="67"/>
        <v>0</v>
      </c>
    </row>
    <row r="116" spans="1:39" ht="21.95" customHeight="1" x14ac:dyDescent="0.25">
      <c r="A116" s="42" t="s">
        <v>645</v>
      </c>
      <c r="B116" s="37" t="s">
        <v>646</v>
      </c>
      <c r="C116" s="42" t="s">
        <v>647</v>
      </c>
      <c r="D116" s="37" t="s">
        <v>8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39">
        <f t="shared" si="63"/>
        <v>0</v>
      </c>
      <c r="AJ116" s="39">
        <f t="shared" si="64"/>
        <v>0</v>
      </c>
      <c r="AK116" s="39">
        <f t="shared" si="65"/>
        <v>0</v>
      </c>
      <c r="AL116" s="39">
        <f t="shared" si="66"/>
        <v>0</v>
      </c>
      <c r="AM116" s="39">
        <f t="shared" si="67"/>
        <v>0</v>
      </c>
    </row>
    <row r="117" spans="1:39" ht="21.95" customHeight="1" x14ac:dyDescent="0.25">
      <c r="A117" s="42" t="s">
        <v>648</v>
      </c>
      <c r="B117" s="37" t="s">
        <v>649</v>
      </c>
      <c r="C117" s="57" t="s">
        <v>650</v>
      </c>
      <c r="D117" s="37" t="s">
        <v>8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  <c r="J117" s="43">
        <v>0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0</v>
      </c>
      <c r="AA117" s="43">
        <v>0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39">
        <f t="shared" si="63"/>
        <v>0</v>
      </c>
      <c r="AJ117" s="39">
        <f t="shared" si="64"/>
        <v>0</v>
      </c>
      <c r="AK117" s="39">
        <f t="shared" si="65"/>
        <v>0</v>
      </c>
      <c r="AL117" s="39">
        <f t="shared" si="66"/>
        <v>0</v>
      </c>
      <c r="AM117" s="39">
        <f t="shared" si="67"/>
        <v>0</v>
      </c>
    </row>
    <row r="118" spans="1:39" ht="21.95" customHeight="1" x14ac:dyDescent="0.25">
      <c r="A118" s="42" t="s">
        <v>249</v>
      </c>
      <c r="B118" s="37" t="s">
        <v>250</v>
      </c>
      <c r="C118" s="42" t="s">
        <v>251</v>
      </c>
      <c r="D118" s="37" t="s">
        <v>1010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58">
        <v>5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39">
        <f t="shared" si="63"/>
        <v>0</v>
      </c>
      <c r="AJ118" s="39">
        <f t="shared" si="64"/>
        <v>0</v>
      </c>
      <c r="AK118" s="39">
        <f t="shared" si="65"/>
        <v>0</v>
      </c>
      <c r="AL118" s="39">
        <f t="shared" si="66"/>
        <v>0</v>
      </c>
      <c r="AM118" s="39">
        <f t="shared" si="67"/>
        <v>5</v>
      </c>
    </row>
    <row r="119" spans="1:39" ht="21.95" customHeight="1" x14ac:dyDescent="0.25">
      <c r="A119" s="42" t="s">
        <v>252</v>
      </c>
      <c r="B119" s="37" t="s">
        <v>253</v>
      </c>
      <c r="C119" s="42" t="s">
        <v>254</v>
      </c>
      <c r="D119" s="37" t="s">
        <v>1011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58">
        <v>6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39">
        <f t="shared" si="63"/>
        <v>0</v>
      </c>
      <c r="AJ119" s="39">
        <f t="shared" si="64"/>
        <v>0</v>
      </c>
      <c r="AK119" s="39">
        <f t="shared" si="65"/>
        <v>0</v>
      </c>
      <c r="AL119" s="39">
        <f t="shared" si="66"/>
        <v>0</v>
      </c>
      <c r="AM119" s="39">
        <f t="shared" si="67"/>
        <v>6</v>
      </c>
    </row>
    <row r="120" spans="1:39" ht="21.95" customHeight="1" x14ac:dyDescent="0.25">
      <c r="A120" s="42" t="s">
        <v>255</v>
      </c>
      <c r="B120" s="37" t="s">
        <v>256</v>
      </c>
      <c r="C120" s="42" t="s">
        <v>257</v>
      </c>
      <c r="D120" s="37"/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58">
        <v>1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39">
        <f t="shared" si="63"/>
        <v>0</v>
      </c>
      <c r="AJ120" s="39">
        <f t="shared" si="64"/>
        <v>0</v>
      </c>
      <c r="AK120" s="39">
        <f t="shared" si="65"/>
        <v>0</v>
      </c>
      <c r="AL120" s="39">
        <f t="shared" si="66"/>
        <v>0</v>
      </c>
      <c r="AM120" s="39">
        <f t="shared" si="67"/>
        <v>1</v>
      </c>
    </row>
    <row r="121" spans="1:39" s="41" customFormat="1" ht="21.95" customHeight="1" x14ac:dyDescent="0.25">
      <c r="A121" s="42" t="s">
        <v>76</v>
      </c>
      <c r="B121" s="37" t="s">
        <v>504</v>
      </c>
      <c r="C121" s="42" t="s">
        <v>651</v>
      </c>
      <c r="D121" s="38">
        <v>0</v>
      </c>
      <c r="E121" s="39">
        <v>0</v>
      </c>
      <c r="F121" s="39">
        <v>0</v>
      </c>
      <c r="G121" s="39">
        <v>0</v>
      </c>
      <c r="H121" s="39" t="s">
        <v>8</v>
      </c>
      <c r="I121" s="59" t="s">
        <v>8</v>
      </c>
      <c r="J121" s="39">
        <v>0</v>
      </c>
      <c r="K121" s="39">
        <v>0</v>
      </c>
      <c r="L121" s="39">
        <v>0</v>
      </c>
      <c r="M121" s="39">
        <v>0</v>
      </c>
      <c r="N121" s="59">
        <v>0</v>
      </c>
      <c r="O121" s="39">
        <v>0</v>
      </c>
      <c r="P121" s="39">
        <v>0</v>
      </c>
      <c r="Q121" s="39">
        <v>0</v>
      </c>
      <c r="R121" s="39">
        <v>0</v>
      </c>
      <c r="S121" s="59">
        <v>0</v>
      </c>
      <c r="T121" s="39">
        <v>0</v>
      </c>
      <c r="U121" s="39">
        <v>0</v>
      </c>
      <c r="V121" s="39">
        <v>0</v>
      </c>
      <c r="W121" s="39">
        <v>0</v>
      </c>
      <c r="X121" s="60">
        <v>0</v>
      </c>
      <c r="Y121" s="39"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f t="shared" si="63"/>
        <v>0</v>
      </c>
      <c r="AJ121" s="39">
        <f t="shared" si="64"/>
        <v>0</v>
      </c>
      <c r="AK121" s="39">
        <f t="shared" si="65"/>
        <v>0</v>
      </c>
      <c r="AL121" s="39">
        <f t="shared" si="66"/>
        <v>0</v>
      </c>
      <c r="AM121" s="39">
        <f t="shared" si="67"/>
        <v>0</v>
      </c>
    </row>
    <row r="122" spans="1:39" s="41" customFormat="1" ht="21.95" customHeight="1" x14ac:dyDescent="0.25">
      <c r="A122" s="42" t="s">
        <v>145</v>
      </c>
      <c r="B122" s="37" t="s">
        <v>652</v>
      </c>
      <c r="C122" s="42" t="s">
        <v>653</v>
      </c>
      <c r="D122" s="38"/>
      <c r="E122" s="39"/>
      <c r="F122" s="39"/>
      <c r="G122" s="39"/>
      <c r="H122" s="39"/>
      <c r="I122" s="59"/>
      <c r="J122" s="39"/>
      <c r="K122" s="39"/>
      <c r="L122" s="39"/>
      <c r="M122" s="39"/>
      <c r="N122" s="59"/>
      <c r="O122" s="39"/>
      <c r="P122" s="39"/>
      <c r="Q122" s="39"/>
      <c r="R122" s="39"/>
      <c r="S122" s="59"/>
      <c r="T122" s="39"/>
      <c r="U122" s="39"/>
      <c r="V122" s="39"/>
      <c r="W122" s="39"/>
      <c r="X122" s="60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>
        <f t="shared" si="63"/>
        <v>0</v>
      </c>
      <c r="AJ122" s="39">
        <f t="shared" si="64"/>
        <v>0</v>
      </c>
      <c r="AK122" s="39">
        <f t="shared" si="65"/>
        <v>0</v>
      </c>
      <c r="AL122" s="39">
        <f t="shared" si="66"/>
        <v>0</v>
      </c>
      <c r="AM122" s="39">
        <f t="shared" si="67"/>
        <v>0</v>
      </c>
    </row>
    <row r="123" spans="1:39" s="41" customFormat="1" ht="21.95" customHeight="1" x14ac:dyDescent="0.25">
      <c r="A123" s="42" t="s">
        <v>146</v>
      </c>
      <c r="B123" s="37" t="s">
        <v>654</v>
      </c>
      <c r="C123" s="42" t="s">
        <v>655</v>
      </c>
      <c r="D123" s="38"/>
      <c r="E123" s="39"/>
      <c r="F123" s="39"/>
      <c r="G123" s="39"/>
      <c r="H123" s="39"/>
      <c r="I123" s="59"/>
      <c r="J123" s="39"/>
      <c r="K123" s="39"/>
      <c r="L123" s="39"/>
      <c r="M123" s="39"/>
      <c r="N123" s="59"/>
      <c r="O123" s="39"/>
      <c r="P123" s="39"/>
      <c r="Q123" s="39"/>
      <c r="R123" s="39"/>
      <c r="S123" s="59"/>
      <c r="T123" s="39"/>
      <c r="U123" s="39"/>
      <c r="V123" s="39"/>
      <c r="W123" s="39"/>
      <c r="X123" s="60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>
        <f t="shared" si="63"/>
        <v>0</v>
      </c>
      <c r="AJ123" s="39">
        <f t="shared" si="64"/>
        <v>0</v>
      </c>
      <c r="AK123" s="39">
        <f t="shared" si="65"/>
        <v>0</v>
      </c>
      <c r="AL123" s="39">
        <f t="shared" si="66"/>
        <v>0</v>
      </c>
      <c r="AM123" s="39">
        <f t="shared" si="67"/>
        <v>0</v>
      </c>
    </row>
    <row r="124" spans="1:39" ht="21.95" customHeight="1" x14ac:dyDescent="0.25">
      <c r="A124" s="42" t="s">
        <v>147</v>
      </c>
      <c r="B124" s="37" t="s">
        <v>656</v>
      </c>
      <c r="C124" s="42" t="s">
        <v>657</v>
      </c>
      <c r="D124" s="37">
        <v>0</v>
      </c>
      <c r="E124" s="43">
        <v>0</v>
      </c>
      <c r="F124" s="43">
        <v>0</v>
      </c>
      <c r="G124" s="43">
        <v>0</v>
      </c>
      <c r="H124" s="43" t="s">
        <v>8</v>
      </c>
      <c r="I124" s="44" t="s">
        <v>8</v>
      </c>
      <c r="J124" s="43">
        <v>0</v>
      </c>
      <c r="K124" s="43">
        <v>0</v>
      </c>
      <c r="L124" s="43">
        <v>0</v>
      </c>
      <c r="M124" s="43">
        <v>0</v>
      </c>
      <c r="N124" s="44">
        <v>0</v>
      </c>
      <c r="O124" s="43">
        <v>0</v>
      </c>
      <c r="P124" s="43">
        <v>0</v>
      </c>
      <c r="Q124" s="43">
        <v>0</v>
      </c>
      <c r="R124" s="43">
        <v>0</v>
      </c>
      <c r="S124" s="44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39">
        <f t="shared" si="63"/>
        <v>0</v>
      </c>
      <c r="AJ124" s="39">
        <f t="shared" si="64"/>
        <v>0</v>
      </c>
      <c r="AK124" s="39">
        <f t="shared" si="65"/>
        <v>0</v>
      </c>
      <c r="AL124" s="39">
        <f t="shared" si="66"/>
        <v>0</v>
      </c>
      <c r="AM124" s="39">
        <f t="shared" si="67"/>
        <v>0</v>
      </c>
    </row>
    <row r="125" spans="1:39" ht="21.95" customHeight="1" x14ac:dyDescent="0.25">
      <c r="A125" s="42" t="s">
        <v>148</v>
      </c>
      <c r="B125" s="37" t="s">
        <v>658</v>
      </c>
      <c r="C125" s="42" t="s">
        <v>659</v>
      </c>
      <c r="D125" s="37">
        <v>0</v>
      </c>
      <c r="E125" s="43">
        <v>0</v>
      </c>
      <c r="F125" s="43">
        <v>0</v>
      </c>
      <c r="G125" s="43">
        <v>0</v>
      </c>
      <c r="H125" s="43" t="s">
        <v>8</v>
      </c>
      <c r="I125" s="44" t="s">
        <v>8</v>
      </c>
      <c r="J125" s="43">
        <v>0</v>
      </c>
      <c r="K125" s="43">
        <v>0</v>
      </c>
      <c r="L125" s="43">
        <v>0</v>
      </c>
      <c r="M125" s="43">
        <v>0</v>
      </c>
      <c r="N125" s="44">
        <v>0</v>
      </c>
      <c r="O125" s="43">
        <v>0</v>
      </c>
      <c r="P125" s="43">
        <v>0</v>
      </c>
      <c r="Q125" s="43">
        <v>0</v>
      </c>
      <c r="R125" s="43">
        <v>0</v>
      </c>
      <c r="S125" s="44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39">
        <f t="shared" si="63"/>
        <v>0</v>
      </c>
      <c r="AJ125" s="39">
        <f t="shared" si="64"/>
        <v>0</v>
      </c>
      <c r="AK125" s="39">
        <f t="shared" si="65"/>
        <v>0</v>
      </c>
      <c r="AL125" s="39">
        <f t="shared" si="66"/>
        <v>0</v>
      </c>
      <c r="AM125" s="39">
        <f t="shared" si="67"/>
        <v>0</v>
      </c>
    </row>
    <row r="126" spans="1:39" ht="21.95" customHeight="1" x14ac:dyDescent="0.25">
      <c r="A126" s="42" t="s">
        <v>149</v>
      </c>
      <c r="B126" s="37" t="s">
        <v>660</v>
      </c>
      <c r="C126" s="42" t="s">
        <v>661</v>
      </c>
      <c r="D126" s="37">
        <v>0</v>
      </c>
      <c r="E126" s="43">
        <v>0</v>
      </c>
      <c r="F126" s="43">
        <v>0</v>
      </c>
      <c r="G126" s="43">
        <v>0</v>
      </c>
      <c r="H126" s="43" t="s">
        <v>8</v>
      </c>
      <c r="I126" s="44" t="s">
        <v>8</v>
      </c>
      <c r="J126" s="43">
        <v>0</v>
      </c>
      <c r="K126" s="43">
        <v>0</v>
      </c>
      <c r="L126" s="43">
        <v>0</v>
      </c>
      <c r="M126" s="43">
        <v>0</v>
      </c>
      <c r="N126" s="44">
        <v>0</v>
      </c>
      <c r="O126" s="43">
        <v>0</v>
      </c>
      <c r="P126" s="43">
        <v>0</v>
      </c>
      <c r="Q126" s="43">
        <v>0</v>
      </c>
      <c r="R126" s="43">
        <v>0</v>
      </c>
      <c r="S126" s="44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39">
        <f t="shared" si="63"/>
        <v>0</v>
      </c>
      <c r="AJ126" s="39">
        <f t="shared" si="64"/>
        <v>0</v>
      </c>
      <c r="AK126" s="39">
        <f t="shared" si="65"/>
        <v>0</v>
      </c>
      <c r="AL126" s="39">
        <f t="shared" si="66"/>
        <v>0</v>
      </c>
      <c r="AM126" s="39">
        <f t="shared" si="67"/>
        <v>0</v>
      </c>
    </row>
    <row r="127" spans="1:39" ht="21.95" customHeight="1" x14ac:dyDescent="0.25">
      <c r="A127" s="42" t="s">
        <v>150</v>
      </c>
      <c r="B127" s="37" t="s">
        <v>662</v>
      </c>
      <c r="C127" s="42" t="s">
        <v>663</v>
      </c>
      <c r="D127" s="37">
        <v>0</v>
      </c>
      <c r="E127" s="43">
        <v>0</v>
      </c>
      <c r="F127" s="43">
        <v>0</v>
      </c>
      <c r="G127" s="43">
        <v>0</v>
      </c>
      <c r="H127" s="43" t="s">
        <v>8</v>
      </c>
      <c r="I127" s="44" t="s">
        <v>8</v>
      </c>
      <c r="J127" s="43">
        <v>0</v>
      </c>
      <c r="K127" s="43">
        <v>0</v>
      </c>
      <c r="L127" s="43">
        <v>0</v>
      </c>
      <c r="M127" s="43">
        <v>0</v>
      </c>
      <c r="N127" s="44">
        <v>0</v>
      </c>
      <c r="O127" s="43">
        <v>0</v>
      </c>
      <c r="P127" s="43">
        <v>0</v>
      </c>
      <c r="Q127" s="43">
        <v>0</v>
      </c>
      <c r="R127" s="43">
        <v>0</v>
      </c>
      <c r="S127" s="44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3">
        <v>0</v>
      </c>
      <c r="Z127" s="43">
        <v>0</v>
      </c>
      <c r="AA127" s="43">
        <v>0</v>
      </c>
      <c r="AB127" s="43">
        <v>0</v>
      </c>
      <c r="AC127" s="43">
        <v>0</v>
      </c>
      <c r="AD127" s="43">
        <v>0</v>
      </c>
      <c r="AE127" s="43">
        <v>0</v>
      </c>
      <c r="AF127" s="43">
        <v>0</v>
      </c>
      <c r="AG127" s="43">
        <v>0</v>
      </c>
      <c r="AH127" s="43">
        <v>0</v>
      </c>
      <c r="AI127" s="39">
        <f t="shared" si="63"/>
        <v>0</v>
      </c>
      <c r="AJ127" s="39">
        <f t="shared" si="64"/>
        <v>0</v>
      </c>
      <c r="AK127" s="39">
        <f t="shared" si="65"/>
        <v>0</v>
      </c>
      <c r="AL127" s="39">
        <f t="shared" si="66"/>
        <v>0</v>
      </c>
      <c r="AM127" s="39">
        <f t="shared" si="67"/>
        <v>0</v>
      </c>
    </row>
    <row r="128" spans="1:39" ht="21.95" customHeight="1" x14ac:dyDescent="0.25">
      <c r="A128" s="42" t="s">
        <v>151</v>
      </c>
      <c r="B128" s="37" t="s">
        <v>664</v>
      </c>
      <c r="C128" s="42" t="s">
        <v>665</v>
      </c>
      <c r="D128" s="37">
        <v>0</v>
      </c>
      <c r="E128" s="43">
        <v>0</v>
      </c>
      <c r="F128" s="43">
        <v>0</v>
      </c>
      <c r="G128" s="43">
        <v>0</v>
      </c>
      <c r="H128" s="43" t="s">
        <v>8</v>
      </c>
      <c r="I128" s="44" t="s">
        <v>8</v>
      </c>
      <c r="J128" s="43">
        <v>0</v>
      </c>
      <c r="K128" s="43">
        <v>0</v>
      </c>
      <c r="L128" s="43">
        <v>0</v>
      </c>
      <c r="M128" s="43">
        <v>0</v>
      </c>
      <c r="N128" s="44">
        <v>0</v>
      </c>
      <c r="O128" s="43">
        <v>0</v>
      </c>
      <c r="P128" s="43">
        <v>0</v>
      </c>
      <c r="Q128" s="43">
        <v>0</v>
      </c>
      <c r="R128" s="43">
        <v>0</v>
      </c>
      <c r="S128" s="44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39">
        <f t="shared" si="63"/>
        <v>0</v>
      </c>
      <c r="AJ128" s="39">
        <f t="shared" si="64"/>
        <v>0</v>
      </c>
      <c r="AK128" s="39">
        <f t="shared" si="65"/>
        <v>0</v>
      </c>
      <c r="AL128" s="39">
        <f t="shared" si="66"/>
        <v>0</v>
      </c>
      <c r="AM128" s="39">
        <f t="shared" si="67"/>
        <v>0</v>
      </c>
    </row>
    <row r="129" spans="1:39" ht="21.95" customHeight="1" x14ac:dyDescent="0.25">
      <c r="A129" s="42" t="s">
        <v>152</v>
      </c>
      <c r="B129" s="37" t="s">
        <v>666</v>
      </c>
      <c r="C129" s="42" t="s">
        <v>667</v>
      </c>
      <c r="D129" s="37">
        <v>0</v>
      </c>
      <c r="E129" s="43">
        <v>0</v>
      </c>
      <c r="F129" s="43">
        <v>0</v>
      </c>
      <c r="G129" s="43">
        <v>0</v>
      </c>
      <c r="H129" s="43" t="s">
        <v>8</v>
      </c>
      <c r="I129" s="44" t="s">
        <v>8</v>
      </c>
      <c r="J129" s="43">
        <v>0</v>
      </c>
      <c r="K129" s="43">
        <v>0</v>
      </c>
      <c r="L129" s="43">
        <v>0</v>
      </c>
      <c r="M129" s="43">
        <v>0</v>
      </c>
      <c r="N129" s="44">
        <v>0</v>
      </c>
      <c r="O129" s="43">
        <v>0</v>
      </c>
      <c r="P129" s="43">
        <v>0</v>
      </c>
      <c r="Q129" s="43">
        <v>0</v>
      </c>
      <c r="R129" s="43">
        <v>0</v>
      </c>
      <c r="S129" s="44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39">
        <f t="shared" si="63"/>
        <v>0</v>
      </c>
      <c r="AJ129" s="39">
        <f t="shared" si="64"/>
        <v>0</v>
      </c>
      <c r="AK129" s="39">
        <f t="shared" si="65"/>
        <v>0</v>
      </c>
      <c r="AL129" s="39">
        <f t="shared" si="66"/>
        <v>0</v>
      </c>
      <c r="AM129" s="39">
        <f t="shared" si="67"/>
        <v>0</v>
      </c>
    </row>
    <row r="130" spans="1:39" ht="21.95" customHeight="1" x14ac:dyDescent="0.25">
      <c r="A130" s="42" t="s">
        <v>153</v>
      </c>
      <c r="B130" s="37" t="s">
        <v>668</v>
      </c>
      <c r="C130" s="42" t="s">
        <v>669</v>
      </c>
      <c r="D130" s="37">
        <v>0</v>
      </c>
      <c r="E130" s="43">
        <v>0</v>
      </c>
      <c r="F130" s="43">
        <v>0</v>
      </c>
      <c r="G130" s="43">
        <v>0</v>
      </c>
      <c r="H130" s="43" t="s">
        <v>8</v>
      </c>
      <c r="I130" s="44" t="s">
        <v>8</v>
      </c>
      <c r="J130" s="43">
        <v>0</v>
      </c>
      <c r="K130" s="43">
        <v>0</v>
      </c>
      <c r="L130" s="43">
        <v>0</v>
      </c>
      <c r="M130" s="43">
        <v>0</v>
      </c>
      <c r="N130" s="44">
        <v>0</v>
      </c>
      <c r="O130" s="43">
        <v>0</v>
      </c>
      <c r="P130" s="43">
        <v>0</v>
      </c>
      <c r="Q130" s="43">
        <v>0</v>
      </c>
      <c r="R130" s="43">
        <v>0</v>
      </c>
      <c r="S130" s="44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3">
        <v>0</v>
      </c>
      <c r="AD130" s="43">
        <v>0</v>
      </c>
      <c r="AE130" s="43">
        <v>0</v>
      </c>
      <c r="AF130" s="43">
        <v>0</v>
      </c>
      <c r="AG130" s="43">
        <v>0</v>
      </c>
      <c r="AH130" s="43">
        <v>0</v>
      </c>
      <c r="AI130" s="39">
        <f t="shared" si="63"/>
        <v>0</v>
      </c>
      <c r="AJ130" s="39">
        <f t="shared" si="64"/>
        <v>0</v>
      </c>
      <c r="AK130" s="39">
        <f t="shared" si="65"/>
        <v>0</v>
      </c>
      <c r="AL130" s="39">
        <f t="shared" si="66"/>
        <v>0</v>
      </c>
      <c r="AM130" s="39">
        <f t="shared" si="67"/>
        <v>0</v>
      </c>
    </row>
    <row r="131" spans="1:39" ht="21.95" customHeight="1" x14ac:dyDescent="0.25">
      <c r="A131" s="42" t="s">
        <v>154</v>
      </c>
      <c r="B131" s="37" t="s">
        <v>670</v>
      </c>
      <c r="C131" s="42" t="s">
        <v>671</v>
      </c>
      <c r="D131" s="37">
        <v>0</v>
      </c>
      <c r="E131" s="43">
        <v>0</v>
      </c>
      <c r="F131" s="43">
        <v>0</v>
      </c>
      <c r="G131" s="43">
        <v>0</v>
      </c>
      <c r="H131" s="43" t="s">
        <v>8</v>
      </c>
      <c r="I131" s="44" t="s">
        <v>8</v>
      </c>
      <c r="J131" s="43">
        <v>0</v>
      </c>
      <c r="K131" s="43">
        <v>0</v>
      </c>
      <c r="L131" s="43">
        <v>0</v>
      </c>
      <c r="M131" s="43">
        <v>0</v>
      </c>
      <c r="N131" s="44">
        <v>0</v>
      </c>
      <c r="O131" s="43">
        <v>0</v>
      </c>
      <c r="P131" s="43">
        <v>0</v>
      </c>
      <c r="Q131" s="43">
        <v>0</v>
      </c>
      <c r="R131" s="43">
        <v>0</v>
      </c>
      <c r="S131" s="44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3">
        <v>0</v>
      </c>
      <c r="Z131" s="43">
        <v>0</v>
      </c>
      <c r="AA131" s="43">
        <v>0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39">
        <f t="shared" si="63"/>
        <v>0</v>
      </c>
      <c r="AJ131" s="39">
        <f t="shared" si="64"/>
        <v>0</v>
      </c>
      <c r="AK131" s="39">
        <f t="shared" si="65"/>
        <v>0</v>
      </c>
      <c r="AL131" s="39">
        <f t="shared" si="66"/>
        <v>0</v>
      </c>
      <c r="AM131" s="39">
        <f t="shared" si="67"/>
        <v>0</v>
      </c>
    </row>
    <row r="132" spans="1:39" ht="21.95" customHeight="1" x14ac:dyDescent="0.25">
      <c r="A132" s="42" t="s">
        <v>155</v>
      </c>
      <c r="B132" s="37" t="s">
        <v>672</v>
      </c>
      <c r="C132" s="42" t="s">
        <v>673</v>
      </c>
      <c r="D132" s="37">
        <v>0</v>
      </c>
      <c r="E132" s="43">
        <v>0</v>
      </c>
      <c r="F132" s="43">
        <v>0</v>
      </c>
      <c r="G132" s="43">
        <v>0</v>
      </c>
      <c r="H132" s="43" t="s">
        <v>8</v>
      </c>
      <c r="I132" s="44" t="s">
        <v>8</v>
      </c>
      <c r="J132" s="43">
        <v>0</v>
      </c>
      <c r="K132" s="43">
        <v>0</v>
      </c>
      <c r="L132" s="43">
        <v>0</v>
      </c>
      <c r="M132" s="43">
        <v>0</v>
      </c>
      <c r="N132" s="44">
        <v>0</v>
      </c>
      <c r="O132" s="43">
        <v>0</v>
      </c>
      <c r="P132" s="43">
        <v>0</v>
      </c>
      <c r="Q132" s="43">
        <v>0</v>
      </c>
      <c r="R132" s="43">
        <v>0</v>
      </c>
      <c r="S132" s="44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39">
        <f t="shared" si="63"/>
        <v>0</v>
      </c>
      <c r="AJ132" s="39">
        <f t="shared" si="64"/>
        <v>0</v>
      </c>
      <c r="AK132" s="39">
        <f t="shared" si="65"/>
        <v>0</v>
      </c>
      <c r="AL132" s="39">
        <f t="shared" si="66"/>
        <v>0</v>
      </c>
      <c r="AM132" s="39">
        <f t="shared" si="67"/>
        <v>0</v>
      </c>
    </row>
    <row r="133" spans="1:39" ht="21.95" customHeight="1" x14ac:dyDescent="0.25">
      <c r="A133" s="42" t="s">
        <v>156</v>
      </c>
      <c r="B133" s="37" t="s">
        <v>674</v>
      </c>
      <c r="C133" s="42" t="s">
        <v>675</v>
      </c>
      <c r="D133" s="37">
        <v>0</v>
      </c>
      <c r="E133" s="43">
        <v>0</v>
      </c>
      <c r="F133" s="43">
        <v>0</v>
      </c>
      <c r="G133" s="43">
        <v>0</v>
      </c>
      <c r="H133" s="43" t="s">
        <v>8</v>
      </c>
      <c r="I133" s="44" t="s">
        <v>8</v>
      </c>
      <c r="J133" s="43">
        <v>0</v>
      </c>
      <c r="K133" s="43">
        <v>0</v>
      </c>
      <c r="L133" s="43">
        <v>0</v>
      </c>
      <c r="M133" s="43">
        <v>0</v>
      </c>
      <c r="N133" s="44">
        <v>0</v>
      </c>
      <c r="O133" s="43">
        <v>0</v>
      </c>
      <c r="P133" s="43">
        <v>0</v>
      </c>
      <c r="Q133" s="43">
        <v>0</v>
      </c>
      <c r="R133" s="43">
        <v>0</v>
      </c>
      <c r="S133" s="44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3">
        <v>0</v>
      </c>
      <c r="AA133" s="43">
        <v>0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39">
        <f t="shared" si="63"/>
        <v>0</v>
      </c>
      <c r="AJ133" s="39">
        <f t="shared" si="64"/>
        <v>0</v>
      </c>
      <c r="AK133" s="39">
        <f t="shared" si="65"/>
        <v>0</v>
      </c>
      <c r="AL133" s="39">
        <f t="shared" si="66"/>
        <v>0</v>
      </c>
      <c r="AM133" s="39">
        <f t="shared" si="67"/>
        <v>0</v>
      </c>
    </row>
    <row r="134" spans="1:39" ht="21.95" customHeight="1" x14ac:dyDescent="0.25">
      <c r="A134" s="42" t="s">
        <v>157</v>
      </c>
      <c r="B134" s="37" t="s">
        <v>676</v>
      </c>
      <c r="C134" s="42" t="s">
        <v>677</v>
      </c>
      <c r="D134" s="37">
        <v>0</v>
      </c>
      <c r="E134" s="43">
        <v>0</v>
      </c>
      <c r="F134" s="43">
        <v>0</v>
      </c>
      <c r="G134" s="43">
        <v>0</v>
      </c>
      <c r="H134" s="43" t="s">
        <v>8</v>
      </c>
      <c r="I134" s="44" t="s">
        <v>8</v>
      </c>
      <c r="J134" s="43">
        <v>0</v>
      </c>
      <c r="K134" s="43">
        <v>0</v>
      </c>
      <c r="L134" s="43">
        <v>0</v>
      </c>
      <c r="M134" s="43">
        <v>0</v>
      </c>
      <c r="N134" s="44">
        <v>0</v>
      </c>
      <c r="O134" s="43">
        <v>0</v>
      </c>
      <c r="P134" s="43">
        <v>0</v>
      </c>
      <c r="Q134" s="43">
        <v>0</v>
      </c>
      <c r="R134" s="43">
        <v>0</v>
      </c>
      <c r="S134" s="44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3">
        <v>0</v>
      </c>
      <c r="AA134" s="43">
        <v>0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39">
        <f t="shared" si="63"/>
        <v>0</v>
      </c>
      <c r="AJ134" s="39">
        <f t="shared" si="64"/>
        <v>0</v>
      </c>
      <c r="AK134" s="39">
        <f t="shared" si="65"/>
        <v>0</v>
      </c>
      <c r="AL134" s="39">
        <f t="shared" si="66"/>
        <v>0</v>
      </c>
      <c r="AM134" s="39">
        <f t="shared" si="67"/>
        <v>0</v>
      </c>
    </row>
    <row r="135" spans="1:39" ht="21.95" customHeight="1" x14ac:dyDescent="0.25">
      <c r="A135" s="42" t="s">
        <v>158</v>
      </c>
      <c r="B135" s="37" t="s">
        <v>678</v>
      </c>
      <c r="C135" s="42" t="s">
        <v>679</v>
      </c>
      <c r="D135" s="37">
        <v>0</v>
      </c>
      <c r="E135" s="43">
        <v>0</v>
      </c>
      <c r="F135" s="43">
        <v>0</v>
      </c>
      <c r="G135" s="43">
        <v>0</v>
      </c>
      <c r="H135" s="43" t="s">
        <v>8</v>
      </c>
      <c r="I135" s="44" t="s">
        <v>8</v>
      </c>
      <c r="J135" s="43">
        <v>0</v>
      </c>
      <c r="K135" s="43">
        <v>0</v>
      </c>
      <c r="L135" s="43">
        <v>0</v>
      </c>
      <c r="M135" s="43">
        <v>0</v>
      </c>
      <c r="N135" s="44">
        <v>0</v>
      </c>
      <c r="O135" s="43">
        <v>0</v>
      </c>
      <c r="P135" s="43">
        <v>0</v>
      </c>
      <c r="Q135" s="43">
        <v>0</v>
      </c>
      <c r="R135" s="43">
        <v>0</v>
      </c>
      <c r="S135" s="44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39">
        <f t="shared" si="63"/>
        <v>0</v>
      </c>
      <c r="AJ135" s="39">
        <f t="shared" si="64"/>
        <v>0</v>
      </c>
      <c r="AK135" s="39">
        <f t="shared" si="65"/>
        <v>0</v>
      </c>
      <c r="AL135" s="39">
        <f t="shared" si="66"/>
        <v>0</v>
      </c>
      <c r="AM135" s="39">
        <f t="shared" si="67"/>
        <v>0</v>
      </c>
    </row>
    <row r="136" spans="1:39" ht="21.95" customHeight="1" x14ac:dyDescent="0.25">
      <c r="A136" s="42" t="s">
        <v>159</v>
      </c>
      <c r="B136" s="37" t="s">
        <v>680</v>
      </c>
      <c r="C136" s="42" t="s">
        <v>681</v>
      </c>
      <c r="D136" s="37">
        <v>0</v>
      </c>
      <c r="E136" s="43">
        <v>0</v>
      </c>
      <c r="F136" s="43">
        <v>0</v>
      </c>
      <c r="G136" s="43">
        <v>0</v>
      </c>
      <c r="H136" s="43" t="s">
        <v>8</v>
      </c>
      <c r="I136" s="44" t="s">
        <v>8</v>
      </c>
      <c r="J136" s="43">
        <v>0</v>
      </c>
      <c r="K136" s="43">
        <v>0</v>
      </c>
      <c r="L136" s="43">
        <v>0</v>
      </c>
      <c r="M136" s="43">
        <v>0</v>
      </c>
      <c r="N136" s="44">
        <v>0</v>
      </c>
      <c r="O136" s="43">
        <v>0</v>
      </c>
      <c r="P136" s="43">
        <v>0</v>
      </c>
      <c r="Q136" s="43">
        <v>0</v>
      </c>
      <c r="R136" s="43">
        <v>0</v>
      </c>
      <c r="S136" s="44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39">
        <f t="shared" si="63"/>
        <v>0</v>
      </c>
      <c r="AJ136" s="39">
        <f t="shared" si="64"/>
        <v>0</v>
      </c>
      <c r="AK136" s="39">
        <f t="shared" si="65"/>
        <v>0</v>
      </c>
      <c r="AL136" s="39">
        <f t="shared" si="66"/>
        <v>0</v>
      </c>
      <c r="AM136" s="39">
        <f t="shared" si="67"/>
        <v>0</v>
      </c>
    </row>
    <row r="137" spans="1:39" ht="21.95" customHeight="1" x14ac:dyDescent="0.25">
      <c r="A137" s="42" t="s">
        <v>160</v>
      </c>
      <c r="B137" s="37" t="s">
        <v>682</v>
      </c>
      <c r="C137" s="42" t="s">
        <v>683</v>
      </c>
      <c r="D137" s="37">
        <v>0</v>
      </c>
      <c r="E137" s="43">
        <v>0</v>
      </c>
      <c r="F137" s="43">
        <v>0</v>
      </c>
      <c r="G137" s="43">
        <v>0</v>
      </c>
      <c r="H137" s="43" t="s">
        <v>8</v>
      </c>
      <c r="I137" s="44" t="s">
        <v>8</v>
      </c>
      <c r="J137" s="43">
        <v>0</v>
      </c>
      <c r="K137" s="43">
        <v>0</v>
      </c>
      <c r="L137" s="43">
        <v>0</v>
      </c>
      <c r="M137" s="43">
        <v>0</v>
      </c>
      <c r="N137" s="44">
        <v>0</v>
      </c>
      <c r="O137" s="43">
        <v>0</v>
      </c>
      <c r="P137" s="43">
        <v>0</v>
      </c>
      <c r="Q137" s="43">
        <v>0</v>
      </c>
      <c r="R137" s="43">
        <v>0</v>
      </c>
      <c r="S137" s="44">
        <v>0</v>
      </c>
      <c r="T137" s="43">
        <v>0</v>
      </c>
      <c r="U137" s="43">
        <v>0</v>
      </c>
      <c r="V137" s="43">
        <v>0</v>
      </c>
      <c r="W137" s="43">
        <v>0</v>
      </c>
      <c r="X137" s="43">
        <v>0</v>
      </c>
      <c r="Y137" s="43">
        <v>0</v>
      </c>
      <c r="Z137" s="43">
        <v>0</v>
      </c>
      <c r="AA137" s="43">
        <v>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39">
        <f t="shared" si="63"/>
        <v>0</v>
      </c>
      <c r="AJ137" s="39">
        <f t="shared" si="64"/>
        <v>0</v>
      </c>
      <c r="AK137" s="39">
        <f t="shared" si="65"/>
        <v>0</v>
      </c>
      <c r="AL137" s="39">
        <f t="shared" si="66"/>
        <v>0</v>
      </c>
      <c r="AM137" s="39">
        <f t="shared" si="67"/>
        <v>0</v>
      </c>
    </row>
    <row r="138" spans="1:39" ht="21.95" customHeight="1" x14ac:dyDescent="0.25">
      <c r="A138" s="42" t="s">
        <v>161</v>
      </c>
      <c r="B138" s="37" t="s">
        <v>684</v>
      </c>
      <c r="C138" s="42" t="s">
        <v>685</v>
      </c>
      <c r="D138" s="37">
        <v>0</v>
      </c>
      <c r="E138" s="43">
        <v>0</v>
      </c>
      <c r="F138" s="43">
        <v>0</v>
      </c>
      <c r="G138" s="43">
        <v>0</v>
      </c>
      <c r="H138" s="43" t="s">
        <v>8</v>
      </c>
      <c r="I138" s="44" t="s">
        <v>8</v>
      </c>
      <c r="J138" s="43">
        <v>0</v>
      </c>
      <c r="K138" s="43">
        <v>0</v>
      </c>
      <c r="L138" s="43">
        <v>0</v>
      </c>
      <c r="M138" s="43">
        <v>0</v>
      </c>
      <c r="N138" s="44">
        <v>0</v>
      </c>
      <c r="O138" s="43">
        <v>0</v>
      </c>
      <c r="P138" s="43">
        <v>0</v>
      </c>
      <c r="Q138" s="43">
        <v>0</v>
      </c>
      <c r="R138" s="43">
        <v>0</v>
      </c>
      <c r="S138" s="44">
        <v>0</v>
      </c>
      <c r="T138" s="43">
        <v>0</v>
      </c>
      <c r="U138" s="43">
        <v>0</v>
      </c>
      <c r="V138" s="43">
        <v>0</v>
      </c>
      <c r="W138" s="43">
        <v>0</v>
      </c>
      <c r="X138" s="43">
        <v>0</v>
      </c>
      <c r="Y138" s="43"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39">
        <f t="shared" si="63"/>
        <v>0</v>
      </c>
      <c r="AJ138" s="39">
        <f t="shared" si="64"/>
        <v>0</v>
      </c>
      <c r="AK138" s="39">
        <f t="shared" si="65"/>
        <v>0</v>
      </c>
      <c r="AL138" s="39">
        <f t="shared" si="66"/>
        <v>0</v>
      </c>
      <c r="AM138" s="39">
        <f t="shared" si="67"/>
        <v>0</v>
      </c>
    </row>
    <row r="139" spans="1:39" ht="21.95" customHeight="1" x14ac:dyDescent="0.25">
      <c r="A139" s="42" t="s">
        <v>162</v>
      </c>
      <c r="B139" s="37" t="s">
        <v>686</v>
      </c>
      <c r="C139" s="42" t="s">
        <v>687</v>
      </c>
      <c r="D139" s="37">
        <v>0</v>
      </c>
      <c r="E139" s="43">
        <v>0</v>
      </c>
      <c r="F139" s="43">
        <v>0</v>
      </c>
      <c r="G139" s="43">
        <v>0</v>
      </c>
      <c r="H139" s="43" t="s">
        <v>8</v>
      </c>
      <c r="I139" s="44" t="s">
        <v>8</v>
      </c>
      <c r="J139" s="43">
        <v>0</v>
      </c>
      <c r="K139" s="43">
        <v>0</v>
      </c>
      <c r="L139" s="43">
        <v>0</v>
      </c>
      <c r="M139" s="43">
        <v>0</v>
      </c>
      <c r="N139" s="44">
        <v>0</v>
      </c>
      <c r="O139" s="43">
        <v>0</v>
      </c>
      <c r="P139" s="43">
        <v>0</v>
      </c>
      <c r="Q139" s="43">
        <v>0</v>
      </c>
      <c r="R139" s="43">
        <v>0</v>
      </c>
      <c r="S139" s="44">
        <v>0</v>
      </c>
      <c r="T139" s="43">
        <v>0</v>
      </c>
      <c r="U139" s="43">
        <v>0</v>
      </c>
      <c r="V139" s="43">
        <v>0</v>
      </c>
      <c r="W139" s="43">
        <v>0</v>
      </c>
      <c r="X139" s="43">
        <v>0</v>
      </c>
      <c r="Y139" s="43">
        <v>0</v>
      </c>
      <c r="Z139" s="43">
        <v>0</v>
      </c>
      <c r="AA139" s="43">
        <v>0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39">
        <f t="shared" si="63"/>
        <v>0</v>
      </c>
      <c r="AJ139" s="39">
        <f t="shared" si="64"/>
        <v>0</v>
      </c>
      <c r="AK139" s="39">
        <f t="shared" si="65"/>
        <v>0</v>
      </c>
      <c r="AL139" s="39">
        <f t="shared" si="66"/>
        <v>0</v>
      </c>
      <c r="AM139" s="39">
        <f t="shared" si="67"/>
        <v>0</v>
      </c>
    </row>
    <row r="140" spans="1:39" ht="21.95" customHeight="1" x14ac:dyDescent="0.25">
      <c r="A140" s="42" t="s">
        <v>163</v>
      </c>
      <c r="B140" s="37" t="s">
        <v>688</v>
      </c>
      <c r="C140" s="42" t="s">
        <v>689</v>
      </c>
      <c r="D140" s="37">
        <v>0</v>
      </c>
      <c r="E140" s="43">
        <v>0</v>
      </c>
      <c r="F140" s="43">
        <v>0</v>
      </c>
      <c r="G140" s="43">
        <v>0</v>
      </c>
      <c r="H140" s="43" t="s">
        <v>8</v>
      </c>
      <c r="I140" s="44" t="s">
        <v>8</v>
      </c>
      <c r="J140" s="43">
        <v>0</v>
      </c>
      <c r="K140" s="43">
        <v>0</v>
      </c>
      <c r="L140" s="43">
        <v>0</v>
      </c>
      <c r="M140" s="43">
        <v>0</v>
      </c>
      <c r="N140" s="44">
        <v>0</v>
      </c>
      <c r="O140" s="43">
        <v>0</v>
      </c>
      <c r="P140" s="43">
        <v>0</v>
      </c>
      <c r="Q140" s="43">
        <v>0</v>
      </c>
      <c r="R140" s="43">
        <v>0</v>
      </c>
      <c r="S140" s="44" t="s">
        <v>5</v>
      </c>
      <c r="T140" s="43">
        <v>0</v>
      </c>
      <c r="U140" s="43">
        <v>0</v>
      </c>
      <c r="V140" s="43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0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39">
        <f t="shared" si="63"/>
        <v>0</v>
      </c>
      <c r="AJ140" s="39">
        <f t="shared" si="64"/>
        <v>0</v>
      </c>
      <c r="AK140" s="39">
        <f t="shared" si="65"/>
        <v>0</v>
      </c>
      <c r="AL140" s="39">
        <f t="shared" si="66"/>
        <v>0</v>
      </c>
      <c r="AM140" s="39">
        <f t="shared" si="67"/>
        <v>0</v>
      </c>
    </row>
    <row r="141" spans="1:39" ht="21.95" customHeight="1" x14ac:dyDescent="0.25">
      <c r="A141" s="42" t="s">
        <v>164</v>
      </c>
      <c r="B141" s="37" t="s">
        <v>690</v>
      </c>
      <c r="C141" s="42" t="s">
        <v>691</v>
      </c>
      <c r="D141" s="37">
        <v>0</v>
      </c>
      <c r="E141" s="43">
        <v>0</v>
      </c>
      <c r="F141" s="43">
        <v>0</v>
      </c>
      <c r="G141" s="43">
        <v>0</v>
      </c>
      <c r="H141" s="43" t="s">
        <v>8</v>
      </c>
      <c r="I141" s="44" t="s">
        <v>8</v>
      </c>
      <c r="J141" s="43">
        <v>0</v>
      </c>
      <c r="K141" s="43">
        <v>0</v>
      </c>
      <c r="L141" s="43">
        <v>0</v>
      </c>
      <c r="M141" s="43">
        <v>0</v>
      </c>
      <c r="N141" s="44">
        <v>0</v>
      </c>
      <c r="O141" s="43">
        <v>0</v>
      </c>
      <c r="P141" s="43">
        <v>0</v>
      </c>
      <c r="Q141" s="43">
        <v>0</v>
      </c>
      <c r="R141" s="43">
        <v>0</v>
      </c>
      <c r="S141" s="44" t="s">
        <v>5</v>
      </c>
      <c r="T141" s="43">
        <v>0</v>
      </c>
      <c r="U141" s="43">
        <v>0</v>
      </c>
      <c r="V141" s="43">
        <v>0</v>
      </c>
      <c r="W141" s="43">
        <v>0</v>
      </c>
      <c r="X141" s="43">
        <v>0</v>
      </c>
      <c r="Y141" s="43">
        <v>0</v>
      </c>
      <c r="Z141" s="43">
        <v>0</v>
      </c>
      <c r="AA141" s="43">
        <v>0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39">
        <f t="shared" si="63"/>
        <v>0</v>
      </c>
      <c r="AJ141" s="39">
        <f t="shared" si="64"/>
        <v>0</v>
      </c>
      <c r="AK141" s="39">
        <f t="shared" si="65"/>
        <v>0</v>
      </c>
      <c r="AL141" s="39">
        <f t="shared" si="66"/>
        <v>0</v>
      </c>
      <c r="AM141" s="39">
        <f t="shared" si="67"/>
        <v>0</v>
      </c>
    </row>
    <row r="142" spans="1:39" ht="21.95" customHeight="1" x14ac:dyDescent="0.25">
      <c r="A142" s="42" t="s">
        <v>165</v>
      </c>
      <c r="B142" s="37" t="s">
        <v>692</v>
      </c>
      <c r="C142" s="42" t="s">
        <v>693</v>
      </c>
      <c r="D142" s="37">
        <v>0</v>
      </c>
      <c r="E142" s="43">
        <v>0</v>
      </c>
      <c r="F142" s="43">
        <v>0</v>
      </c>
      <c r="G142" s="43">
        <v>0</v>
      </c>
      <c r="H142" s="43" t="s">
        <v>8</v>
      </c>
      <c r="I142" s="44" t="s">
        <v>8</v>
      </c>
      <c r="J142" s="43">
        <v>0</v>
      </c>
      <c r="K142" s="43">
        <v>0</v>
      </c>
      <c r="L142" s="43">
        <v>0</v>
      </c>
      <c r="M142" s="43">
        <v>0</v>
      </c>
      <c r="N142" s="44">
        <v>0</v>
      </c>
      <c r="O142" s="43">
        <v>0</v>
      </c>
      <c r="P142" s="43">
        <v>0</v>
      </c>
      <c r="Q142" s="43">
        <v>0</v>
      </c>
      <c r="R142" s="43">
        <v>0</v>
      </c>
      <c r="S142" s="44" t="s">
        <v>5</v>
      </c>
      <c r="T142" s="43">
        <v>0</v>
      </c>
      <c r="U142" s="43">
        <v>0</v>
      </c>
      <c r="V142" s="43">
        <v>0</v>
      </c>
      <c r="W142" s="43">
        <v>0</v>
      </c>
      <c r="X142" s="43">
        <v>0</v>
      </c>
      <c r="Y142" s="43">
        <v>0</v>
      </c>
      <c r="Z142" s="43">
        <v>0</v>
      </c>
      <c r="AA142" s="43">
        <v>0</v>
      </c>
      <c r="AB142" s="43">
        <v>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39">
        <f t="shared" si="63"/>
        <v>0</v>
      </c>
      <c r="AJ142" s="39">
        <f t="shared" si="64"/>
        <v>0</v>
      </c>
      <c r="AK142" s="39">
        <f t="shared" si="65"/>
        <v>0</v>
      </c>
      <c r="AL142" s="39">
        <f t="shared" si="66"/>
        <v>0</v>
      </c>
      <c r="AM142" s="39">
        <f t="shared" si="67"/>
        <v>0</v>
      </c>
    </row>
    <row r="143" spans="1:39" ht="21.95" customHeight="1" x14ac:dyDescent="0.25">
      <c r="A143" s="42" t="s">
        <v>166</v>
      </c>
      <c r="B143" s="37" t="s">
        <v>694</v>
      </c>
      <c r="C143" s="42" t="s">
        <v>695</v>
      </c>
      <c r="D143" s="37">
        <v>0</v>
      </c>
      <c r="E143" s="43">
        <v>0</v>
      </c>
      <c r="F143" s="43">
        <v>0</v>
      </c>
      <c r="G143" s="43">
        <v>0</v>
      </c>
      <c r="H143" s="43" t="s">
        <v>8</v>
      </c>
      <c r="I143" s="44" t="s">
        <v>8</v>
      </c>
      <c r="J143" s="43">
        <v>0</v>
      </c>
      <c r="K143" s="43">
        <v>0</v>
      </c>
      <c r="L143" s="43">
        <v>0</v>
      </c>
      <c r="M143" s="43">
        <v>0</v>
      </c>
      <c r="N143" s="44">
        <v>0</v>
      </c>
      <c r="O143" s="43">
        <v>0</v>
      </c>
      <c r="P143" s="43">
        <v>0</v>
      </c>
      <c r="Q143" s="43">
        <v>0</v>
      </c>
      <c r="R143" s="43">
        <v>0</v>
      </c>
      <c r="S143" s="44" t="s">
        <v>5</v>
      </c>
      <c r="T143" s="43">
        <v>0</v>
      </c>
      <c r="U143" s="43">
        <v>0</v>
      </c>
      <c r="V143" s="43">
        <v>0</v>
      </c>
      <c r="W143" s="43">
        <v>0</v>
      </c>
      <c r="X143" s="43">
        <v>0</v>
      </c>
      <c r="Y143" s="43">
        <v>0</v>
      </c>
      <c r="Z143" s="43">
        <v>0</v>
      </c>
      <c r="AA143" s="43">
        <v>0</v>
      </c>
      <c r="AB143" s="43">
        <v>0</v>
      </c>
      <c r="AC143" s="43">
        <v>0</v>
      </c>
      <c r="AD143" s="43">
        <v>0</v>
      </c>
      <c r="AE143" s="43">
        <v>0</v>
      </c>
      <c r="AF143" s="43">
        <v>0</v>
      </c>
      <c r="AG143" s="43">
        <v>0</v>
      </c>
      <c r="AH143" s="43">
        <v>0</v>
      </c>
      <c r="AI143" s="39">
        <f t="shared" si="63"/>
        <v>0</v>
      </c>
      <c r="AJ143" s="39">
        <f t="shared" si="64"/>
        <v>0</v>
      </c>
      <c r="AK143" s="39">
        <f t="shared" si="65"/>
        <v>0</v>
      </c>
      <c r="AL143" s="39">
        <f t="shared" si="66"/>
        <v>0</v>
      </c>
      <c r="AM143" s="39">
        <f t="shared" si="67"/>
        <v>0</v>
      </c>
    </row>
    <row r="144" spans="1:39" ht="21.95" customHeight="1" x14ac:dyDescent="0.25">
      <c r="A144" s="42" t="s">
        <v>696</v>
      </c>
      <c r="B144" s="37" t="s">
        <v>189</v>
      </c>
      <c r="C144" s="42" t="s">
        <v>697</v>
      </c>
      <c r="D144" s="37">
        <v>0</v>
      </c>
      <c r="E144" s="43">
        <v>0</v>
      </c>
      <c r="F144" s="43">
        <v>0</v>
      </c>
      <c r="G144" s="43">
        <v>0</v>
      </c>
      <c r="H144" s="43">
        <v>0</v>
      </c>
      <c r="I144" s="44">
        <v>0</v>
      </c>
      <c r="J144" s="43">
        <v>0</v>
      </c>
      <c r="K144" s="43">
        <v>0</v>
      </c>
      <c r="L144" s="43">
        <v>0</v>
      </c>
      <c r="M144" s="43">
        <v>0</v>
      </c>
      <c r="N144" s="44">
        <v>0</v>
      </c>
      <c r="O144" s="43">
        <v>0</v>
      </c>
      <c r="P144" s="43">
        <v>0</v>
      </c>
      <c r="Q144" s="43">
        <v>0</v>
      </c>
      <c r="R144" s="43">
        <v>0</v>
      </c>
      <c r="S144" s="44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3"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39">
        <f t="shared" si="63"/>
        <v>0</v>
      </c>
      <c r="AJ144" s="39">
        <f t="shared" si="64"/>
        <v>0</v>
      </c>
      <c r="AK144" s="39">
        <f t="shared" si="65"/>
        <v>0</v>
      </c>
      <c r="AL144" s="39">
        <f t="shared" si="66"/>
        <v>0</v>
      </c>
      <c r="AM144" s="39">
        <f t="shared" si="67"/>
        <v>0</v>
      </c>
    </row>
    <row r="145" spans="1:39" ht="21.95" customHeight="1" x14ac:dyDescent="0.25">
      <c r="A145" s="42" t="s">
        <v>698</v>
      </c>
      <c r="B145" s="37" t="s">
        <v>699</v>
      </c>
      <c r="C145" s="42" t="s">
        <v>700</v>
      </c>
      <c r="D145" s="37">
        <v>0</v>
      </c>
      <c r="E145" s="43">
        <v>0</v>
      </c>
      <c r="F145" s="43">
        <v>0</v>
      </c>
      <c r="G145" s="43">
        <v>0</v>
      </c>
      <c r="H145" s="43">
        <v>0</v>
      </c>
      <c r="I145" s="44">
        <v>0</v>
      </c>
      <c r="J145" s="43">
        <v>0</v>
      </c>
      <c r="K145" s="43">
        <v>0</v>
      </c>
      <c r="L145" s="43">
        <v>0</v>
      </c>
      <c r="M145" s="43">
        <v>0</v>
      </c>
      <c r="N145" s="44">
        <v>0</v>
      </c>
      <c r="O145" s="43">
        <v>0</v>
      </c>
      <c r="P145" s="43">
        <v>0</v>
      </c>
      <c r="Q145" s="43">
        <v>0</v>
      </c>
      <c r="R145" s="43">
        <v>0</v>
      </c>
      <c r="S145" s="44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3"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39">
        <f t="shared" si="63"/>
        <v>0</v>
      </c>
      <c r="AJ145" s="39">
        <f t="shared" si="64"/>
        <v>0</v>
      </c>
      <c r="AK145" s="39">
        <f t="shared" si="65"/>
        <v>0</v>
      </c>
      <c r="AL145" s="39">
        <f t="shared" si="66"/>
        <v>0</v>
      </c>
      <c r="AM145" s="39">
        <f t="shared" si="67"/>
        <v>0</v>
      </c>
    </row>
    <row r="146" spans="1:39" ht="21.95" customHeight="1" x14ac:dyDescent="0.25">
      <c r="A146" s="42" t="s">
        <v>701</v>
      </c>
      <c r="B146" s="37" t="s">
        <v>702</v>
      </c>
      <c r="C146" s="42" t="s">
        <v>703</v>
      </c>
      <c r="D146" s="37">
        <v>0</v>
      </c>
      <c r="E146" s="43">
        <v>0</v>
      </c>
      <c r="F146" s="43">
        <v>0</v>
      </c>
      <c r="G146" s="43">
        <v>0</v>
      </c>
      <c r="H146" s="43">
        <v>0</v>
      </c>
      <c r="I146" s="44">
        <v>0</v>
      </c>
      <c r="J146" s="43">
        <v>0</v>
      </c>
      <c r="K146" s="43">
        <v>0</v>
      </c>
      <c r="L146" s="43">
        <v>0</v>
      </c>
      <c r="M146" s="43">
        <v>0</v>
      </c>
      <c r="N146" s="44">
        <v>0</v>
      </c>
      <c r="O146" s="43">
        <v>0</v>
      </c>
      <c r="P146" s="43">
        <v>0</v>
      </c>
      <c r="Q146" s="43">
        <v>0</v>
      </c>
      <c r="R146" s="43">
        <v>0</v>
      </c>
      <c r="S146" s="44">
        <v>0</v>
      </c>
      <c r="T146" s="43">
        <v>0</v>
      </c>
      <c r="U146" s="43">
        <v>0</v>
      </c>
      <c r="V146" s="43">
        <v>0</v>
      </c>
      <c r="W146" s="43">
        <v>0</v>
      </c>
      <c r="X146" s="43">
        <v>0</v>
      </c>
      <c r="Y146" s="43">
        <v>0</v>
      </c>
      <c r="Z146" s="43">
        <v>0</v>
      </c>
      <c r="AA146" s="43">
        <v>0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39">
        <f t="shared" si="63"/>
        <v>0</v>
      </c>
      <c r="AJ146" s="39">
        <f t="shared" si="64"/>
        <v>0</v>
      </c>
      <c r="AK146" s="39">
        <f t="shared" si="65"/>
        <v>0</v>
      </c>
      <c r="AL146" s="39">
        <f t="shared" si="66"/>
        <v>0</v>
      </c>
      <c r="AM146" s="39">
        <f t="shared" si="67"/>
        <v>0</v>
      </c>
    </row>
    <row r="147" spans="1:39" ht="21.95" customHeight="1" x14ac:dyDescent="0.25">
      <c r="A147" s="42" t="s">
        <v>704</v>
      </c>
      <c r="B147" s="37" t="s">
        <v>705</v>
      </c>
      <c r="C147" s="42" t="s">
        <v>706</v>
      </c>
      <c r="D147" s="37">
        <v>0</v>
      </c>
      <c r="E147" s="43">
        <v>0</v>
      </c>
      <c r="F147" s="43">
        <v>0</v>
      </c>
      <c r="G147" s="43">
        <v>0</v>
      </c>
      <c r="H147" s="43">
        <v>0</v>
      </c>
      <c r="I147" s="44">
        <v>0</v>
      </c>
      <c r="J147" s="43">
        <v>0</v>
      </c>
      <c r="K147" s="43">
        <v>0</v>
      </c>
      <c r="L147" s="43">
        <v>0</v>
      </c>
      <c r="M147" s="43">
        <v>0</v>
      </c>
      <c r="N147" s="44">
        <v>0</v>
      </c>
      <c r="O147" s="43">
        <v>0</v>
      </c>
      <c r="P147" s="43">
        <v>0</v>
      </c>
      <c r="Q147" s="43">
        <v>0</v>
      </c>
      <c r="R147" s="43">
        <v>0</v>
      </c>
      <c r="S147" s="44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39">
        <f t="shared" si="63"/>
        <v>0</v>
      </c>
      <c r="AJ147" s="39">
        <f t="shared" si="64"/>
        <v>0</v>
      </c>
      <c r="AK147" s="39">
        <f t="shared" si="65"/>
        <v>0</v>
      </c>
      <c r="AL147" s="39">
        <f t="shared" si="66"/>
        <v>0</v>
      </c>
      <c r="AM147" s="39">
        <f t="shared" si="67"/>
        <v>0</v>
      </c>
    </row>
    <row r="148" spans="1:39" ht="21.95" customHeight="1" x14ac:dyDescent="0.25">
      <c r="A148" s="42" t="s">
        <v>707</v>
      </c>
      <c r="B148" s="37" t="s">
        <v>708</v>
      </c>
      <c r="C148" s="42" t="s">
        <v>709</v>
      </c>
      <c r="D148" s="37">
        <v>0</v>
      </c>
      <c r="E148" s="43">
        <v>0</v>
      </c>
      <c r="F148" s="43">
        <v>0</v>
      </c>
      <c r="G148" s="43">
        <v>0</v>
      </c>
      <c r="H148" s="43">
        <v>0</v>
      </c>
      <c r="I148" s="44">
        <v>0</v>
      </c>
      <c r="J148" s="43">
        <v>0</v>
      </c>
      <c r="K148" s="43">
        <v>0</v>
      </c>
      <c r="L148" s="43">
        <v>0</v>
      </c>
      <c r="M148" s="43">
        <v>0</v>
      </c>
      <c r="N148" s="44">
        <v>0</v>
      </c>
      <c r="O148" s="43">
        <v>0</v>
      </c>
      <c r="P148" s="43">
        <v>0</v>
      </c>
      <c r="Q148" s="43">
        <v>0</v>
      </c>
      <c r="R148" s="43">
        <v>0</v>
      </c>
      <c r="S148" s="44">
        <v>0</v>
      </c>
      <c r="T148" s="43">
        <v>0</v>
      </c>
      <c r="U148" s="43">
        <v>0</v>
      </c>
      <c r="V148" s="43">
        <v>0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39">
        <f t="shared" si="63"/>
        <v>0</v>
      </c>
      <c r="AJ148" s="39">
        <f t="shared" si="64"/>
        <v>0</v>
      </c>
      <c r="AK148" s="39">
        <f t="shared" si="65"/>
        <v>0</v>
      </c>
      <c r="AL148" s="39">
        <f t="shared" si="66"/>
        <v>0</v>
      </c>
      <c r="AM148" s="39">
        <f t="shared" si="67"/>
        <v>0</v>
      </c>
    </row>
    <row r="149" spans="1:39" ht="21.95" customHeight="1" x14ac:dyDescent="0.25">
      <c r="A149" s="42" t="s">
        <v>710</v>
      </c>
      <c r="B149" s="37" t="s">
        <v>711</v>
      </c>
      <c r="C149" s="42" t="s">
        <v>712</v>
      </c>
      <c r="D149" s="37">
        <v>0</v>
      </c>
      <c r="E149" s="43">
        <v>0</v>
      </c>
      <c r="F149" s="43">
        <v>0</v>
      </c>
      <c r="G149" s="43">
        <v>0</v>
      </c>
      <c r="H149" s="43">
        <v>0</v>
      </c>
      <c r="I149" s="44">
        <v>0</v>
      </c>
      <c r="J149" s="43">
        <v>0</v>
      </c>
      <c r="K149" s="43">
        <v>0</v>
      </c>
      <c r="L149" s="43">
        <v>0</v>
      </c>
      <c r="M149" s="43">
        <v>0</v>
      </c>
      <c r="N149" s="44">
        <v>0</v>
      </c>
      <c r="O149" s="43">
        <v>0</v>
      </c>
      <c r="P149" s="43">
        <v>0</v>
      </c>
      <c r="Q149" s="43">
        <v>0</v>
      </c>
      <c r="R149" s="43">
        <v>0</v>
      </c>
      <c r="S149" s="44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39">
        <f t="shared" si="63"/>
        <v>0</v>
      </c>
      <c r="AJ149" s="39">
        <f t="shared" si="64"/>
        <v>0</v>
      </c>
      <c r="AK149" s="39">
        <f t="shared" si="65"/>
        <v>0</v>
      </c>
      <c r="AL149" s="39">
        <f t="shared" si="66"/>
        <v>0</v>
      </c>
      <c r="AM149" s="39">
        <f t="shared" si="67"/>
        <v>0</v>
      </c>
    </row>
    <row r="150" spans="1:39" ht="22.9" customHeight="1" x14ac:dyDescent="0.25">
      <c r="A150" s="42" t="s">
        <v>258</v>
      </c>
      <c r="B150" s="37" t="s">
        <v>259</v>
      </c>
      <c r="C150" s="42" t="s">
        <v>260</v>
      </c>
      <c r="D150" s="37" t="s">
        <v>5</v>
      </c>
      <c r="E150" s="43">
        <v>0</v>
      </c>
      <c r="F150" s="43">
        <v>0</v>
      </c>
      <c r="G150" s="43">
        <v>0</v>
      </c>
      <c r="H150" s="43">
        <v>0</v>
      </c>
      <c r="I150" s="44" t="s">
        <v>5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0.75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3">
        <v>0</v>
      </c>
      <c r="AD150" s="43">
        <v>0</v>
      </c>
      <c r="AE150" s="43">
        <v>0</v>
      </c>
      <c r="AF150" s="43">
        <v>0</v>
      </c>
      <c r="AG150" s="43">
        <v>0</v>
      </c>
      <c r="AH150" s="43">
        <v>0</v>
      </c>
      <c r="AI150" s="39">
        <f t="shared" si="63"/>
        <v>0.75</v>
      </c>
      <c r="AJ150" s="39">
        <f t="shared" si="64"/>
        <v>0</v>
      </c>
      <c r="AK150" s="39">
        <f t="shared" si="65"/>
        <v>0</v>
      </c>
      <c r="AL150" s="39">
        <f t="shared" si="66"/>
        <v>0</v>
      </c>
      <c r="AM150" s="39">
        <f t="shared" si="67"/>
        <v>0</v>
      </c>
    </row>
    <row r="151" spans="1:39" s="41" customFormat="1" ht="30.75" customHeight="1" x14ac:dyDescent="0.25">
      <c r="A151" s="42" t="s">
        <v>82</v>
      </c>
      <c r="B151" s="37" t="s">
        <v>504</v>
      </c>
      <c r="C151" s="42" t="s">
        <v>713</v>
      </c>
      <c r="D151" s="38">
        <v>0</v>
      </c>
      <c r="E151" s="39">
        <v>0</v>
      </c>
      <c r="F151" s="39">
        <v>0</v>
      </c>
      <c r="G151" s="39">
        <v>0</v>
      </c>
      <c r="H151" s="39">
        <v>0</v>
      </c>
      <c r="I151" s="59">
        <v>0</v>
      </c>
      <c r="J151" s="39">
        <v>0</v>
      </c>
      <c r="K151" s="39">
        <v>0</v>
      </c>
      <c r="L151" s="39">
        <v>0</v>
      </c>
      <c r="M151" s="39">
        <v>0</v>
      </c>
      <c r="N151" s="59">
        <v>0</v>
      </c>
      <c r="O151" s="39">
        <v>0</v>
      </c>
      <c r="P151" s="39">
        <v>0</v>
      </c>
      <c r="Q151" s="39">
        <v>0</v>
      </c>
      <c r="R151" s="39">
        <v>0</v>
      </c>
      <c r="S151" s="59">
        <v>0</v>
      </c>
      <c r="T151" s="39">
        <v>0</v>
      </c>
      <c r="U151" s="39">
        <v>0</v>
      </c>
      <c r="V151" s="39">
        <v>0</v>
      </c>
      <c r="W151" s="39">
        <v>0</v>
      </c>
      <c r="X151" s="59">
        <v>0</v>
      </c>
      <c r="Y151" s="39"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f t="shared" si="63"/>
        <v>0</v>
      </c>
      <c r="AJ151" s="39">
        <f t="shared" si="64"/>
        <v>0</v>
      </c>
      <c r="AK151" s="39">
        <f t="shared" si="65"/>
        <v>0</v>
      </c>
      <c r="AL151" s="39">
        <f t="shared" si="66"/>
        <v>0</v>
      </c>
      <c r="AM151" s="39">
        <f t="shared" si="67"/>
        <v>0</v>
      </c>
    </row>
    <row r="152" spans="1:39" ht="36" customHeight="1" x14ac:dyDescent="0.25">
      <c r="A152" s="42" t="s">
        <v>93</v>
      </c>
      <c r="B152" s="37" t="s">
        <v>714</v>
      </c>
      <c r="C152" s="42" t="s">
        <v>715</v>
      </c>
      <c r="D152" s="37">
        <v>0</v>
      </c>
      <c r="E152" s="43">
        <v>0</v>
      </c>
      <c r="F152" s="43">
        <v>0</v>
      </c>
      <c r="G152" s="43">
        <v>0</v>
      </c>
      <c r="H152" s="43">
        <v>0</v>
      </c>
      <c r="I152" s="44">
        <v>0</v>
      </c>
      <c r="J152" s="43">
        <v>0</v>
      </c>
      <c r="K152" s="43">
        <v>0</v>
      </c>
      <c r="L152" s="43">
        <v>0</v>
      </c>
      <c r="M152" s="43">
        <v>0</v>
      </c>
      <c r="N152" s="44">
        <v>0</v>
      </c>
      <c r="O152" s="43">
        <v>0</v>
      </c>
      <c r="P152" s="43">
        <v>0</v>
      </c>
      <c r="Q152" s="43">
        <v>0</v>
      </c>
      <c r="R152" s="43">
        <v>0</v>
      </c>
      <c r="S152" s="44">
        <v>0</v>
      </c>
      <c r="T152" s="43">
        <v>0</v>
      </c>
      <c r="U152" s="43">
        <v>0</v>
      </c>
      <c r="V152" s="43">
        <v>0</v>
      </c>
      <c r="W152" s="43">
        <v>0</v>
      </c>
      <c r="X152" s="44">
        <v>0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39">
        <f t="shared" si="63"/>
        <v>0</v>
      </c>
      <c r="AJ152" s="39">
        <f t="shared" si="64"/>
        <v>0</v>
      </c>
      <c r="AK152" s="39">
        <f t="shared" si="65"/>
        <v>0</v>
      </c>
      <c r="AL152" s="39">
        <f t="shared" si="66"/>
        <v>0</v>
      </c>
      <c r="AM152" s="39">
        <f t="shared" si="67"/>
        <v>0</v>
      </c>
    </row>
    <row r="153" spans="1:39" ht="36" customHeight="1" x14ac:dyDescent="0.25">
      <c r="A153" s="42" t="s">
        <v>94</v>
      </c>
      <c r="B153" s="37" t="s">
        <v>716</v>
      </c>
      <c r="C153" s="42" t="s">
        <v>717</v>
      </c>
      <c r="D153" s="37">
        <v>0</v>
      </c>
      <c r="E153" s="43">
        <v>0</v>
      </c>
      <c r="F153" s="43">
        <v>0</v>
      </c>
      <c r="G153" s="43">
        <v>0</v>
      </c>
      <c r="H153" s="43">
        <v>0</v>
      </c>
      <c r="I153" s="44">
        <v>0</v>
      </c>
      <c r="J153" s="43">
        <v>0</v>
      </c>
      <c r="K153" s="43">
        <v>0</v>
      </c>
      <c r="L153" s="43">
        <v>0</v>
      </c>
      <c r="M153" s="43">
        <v>0</v>
      </c>
      <c r="N153" s="44">
        <v>0</v>
      </c>
      <c r="O153" s="43">
        <v>0</v>
      </c>
      <c r="P153" s="43">
        <v>0</v>
      </c>
      <c r="Q153" s="43">
        <v>0</v>
      </c>
      <c r="R153" s="43">
        <v>0</v>
      </c>
      <c r="S153" s="44">
        <v>0</v>
      </c>
      <c r="T153" s="43">
        <v>0</v>
      </c>
      <c r="U153" s="43">
        <v>0</v>
      </c>
      <c r="V153" s="43">
        <v>0</v>
      </c>
      <c r="W153" s="43">
        <v>0</v>
      </c>
      <c r="X153" s="44">
        <v>0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39">
        <f t="shared" si="63"/>
        <v>0</v>
      </c>
      <c r="AJ153" s="39">
        <f t="shared" si="64"/>
        <v>0</v>
      </c>
      <c r="AK153" s="39">
        <f t="shared" si="65"/>
        <v>0</v>
      </c>
      <c r="AL153" s="39">
        <f t="shared" si="66"/>
        <v>0</v>
      </c>
      <c r="AM153" s="39">
        <f t="shared" si="67"/>
        <v>0</v>
      </c>
    </row>
    <row r="154" spans="1:39" ht="27.75" customHeight="1" x14ac:dyDescent="0.25">
      <c r="A154" s="42" t="s">
        <v>95</v>
      </c>
      <c r="B154" s="37" t="s">
        <v>718</v>
      </c>
      <c r="C154" s="42" t="s">
        <v>719</v>
      </c>
      <c r="D154" s="37">
        <v>0</v>
      </c>
      <c r="E154" s="43">
        <v>0</v>
      </c>
      <c r="F154" s="43">
        <v>0</v>
      </c>
      <c r="G154" s="43">
        <v>0</v>
      </c>
      <c r="H154" s="43">
        <v>0</v>
      </c>
      <c r="I154" s="44">
        <v>0</v>
      </c>
      <c r="J154" s="43">
        <v>0</v>
      </c>
      <c r="K154" s="43">
        <v>0</v>
      </c>
      <c r="L154" s="43">
        <v>0</v>
      </c>
      <c r="M154" s="43">
        <v>0</v>
      </c>
      <c r="N154" s="44">
        <v>0</v>
      </c>
      <c r="O154" s="43">
        <v>0</v>
      </c>
      <c r="P154" s="43">
        <v>0</v>
      </c>
      <c r="Q154" s="43">
        <v>0</v>
      </c>
      <c r="R154" s="43">
        <v>0</v>
      </c>
      <c r="S154" s="44">
        <v>0</v>
      </c>
      <c r="T154" s="43">
        <v>0</v>
      </c>
      <c r="U154" s="43">
        <v>0</v>
      </c>
      <c r="V154" s="43">
        <v>0</v>
      </c>
      <c r="W154" s="43">
        <v>0</v>
      </c>
      <c r="X154" s="44">
        <v>0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3">
        <v>0</v>
      </c>
      <c r="AI154" s="39">
        <f t="shared" si="63"/>
        <v>0</v>
      </c>
      <c r="AJ154" s="39">
        <f t="shared" si="64"/>
        <v>0</v>
      </c>
      <c r="AK154" s="39">
        <f t="shared" si="65"/>
        <v>0</v>
      </c>
      <c r="AL154" s="39">
        <f t="shared" si="66"/>
        <v>0</v>
      </c>
      <c r="AM154" s="39">
        <f t="shared" si="67"/>
        <v>0</v>
      </c>
    </row>
    <row r="155" spans="1:39" ht="27.75" customHeight="1" x14ac:dyDescent="0.25">
      <c r="A155" s="42" t="s">
        <v>96</v>
      </c>
      <c r="B155" s="37" t="s">
        <v>720</v>
      </c>
      <c r="C155" s="42" t="s">
        <v>721</v>
      </c>
      <c r="D155" s="37">
        <v>0</v>
      </c>
      <c r="E155" s="43">
        <v>0</v>
      </c>
      <c r="F155" s="43">
        <v>0</v>
      </c>
      <c r="G155" s="43">
        <v>0</v>
      </c>
      <c r="H155" s="43">
        <v>0</v>
      </c>
      <c r="I155" s="44">
        <v>0</v>
      </c>
      <c r="J155" s="43">
        <v>0</v>
      </c>
      <c r="K155" s="43">
        <v>0</v>
      </c>
      <c r="L155" s="43">
        <v>0</v>
      </c>
      <c r="M155" s="43">
        <v>0</v>
      </c>
      <c r="N155" s="44">
        <v>0</v>
      </c>
      <c r="O155" s="43">
        <v>0</v>
      </c>
      <c r="P155" s="43">
        <v>0</v>
      </c>
      <c r="Q155" s="43">
        <v>0</v>
      </c>
      <c r="R155" s="43">
        <v>0</v>
      </c>
      <c r="S155" s="44">
        <v>0</v>
      </c>
      <c r="T155" s="43">
        <v>0</v>
      </c>
      <c r="U155" s="43">
        <v>0</v>
      </c>
      <c r="V155" s="43">
        <v>0</v>
      </c>
      <c r="W155" s="43">
        <v>0</v>
      </c>
      <c r="X155" s="44">
        <v>0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39">
        <f t="shared" si="63"/>
        <v>0</v>
      </c>
      <c r="AJ155" s="39">
        <f t="shared" si="64"/>
        <v>0</v>
      </c>
      <c r="AK155" s="39">
        <f t="shared" si="65"/>
        <v>0</v>
      </c>
      <c r="AL155" s="39">
        <f t="shared" si="66"/>
        <v>0</v>
      </c>
      <c r="AM155" s="39">
        <f t="shared" si="67"/>
        <v>0</v>
      </c>
    </row>
    <row r="156" spans="1:39" ht="27.75" customHeight="1" x14ac:dyDescent="0.25">
      <c r="A156" s="42" t="s">
        <v>97</v>
      </c>
      <c r="B156" s="37" t="s">
        <v>722</v>
      </c>
      <c r="C156" s="42" t="s">
        <v>723</v>
      </c>
      <c r="D156" s="37">
        <v>0</v>
      </c>
      <c r="E156" s="43">
        <v>0</v>
      </c>
      <c r="F156" s="43">
        <v>0</v>
      </c>
      <c r="G156" s="43">
        <v>0</v>
      </c>
      <c r="H156" s="43">
        <v>0</v>
      </c>
      <c r="I156" s="44">
        <v>0</v>
      </c>
      <c r="J156" s="43">
        <v>0</v>
      </c>
      <c r="K156" s="43">
        <v>0</v>
      </c>
      <c r="L156" s="43">
        <v>0</v>
      </c>
      <c r="M156" s="43">
        <v>0</v>
      </c>
      <c r="N156" s="44">
        <v>0</v>
      </c>
      <c r="O156" s="43">
        <v>0</v>
      </c>
      <c r="P156" s="43">
        <v>0</v>
      </c>
      <c r="Q156" s="43">
        <v>0</v>
      </c>
      <c r="R156" s="43">
        <v>0</v>
      </c>
      <c r="S156" s="44">
        <v>0</v>
      </c>
      <c r="T156" s="43">
        <v>0</v>
      </c>
      <c r="U156" s="43">
        <v>0</v>
      </c>
      <c r="V156" s="43">
        <v>0</v>
      </c>
      <c r="W156" s="43">
        <v>0</v>
      </c>
      <c r="X156" s="44">
        <v>0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39">
        <f t="shared" si="63"/>
        <v>0</v>
      </c>
      <c r="AJ156" s="39">
        <f t="shared" si="64"/>
        <v>0</v>
      </c>
      <c r="AK156" s="39">
        <f t="shared" si="65"/>
        <v>0</v>
      </c>
      <c r="AL156" s="39">
        <f t="shared" si="66"/>
        <v>0</v>
      </c>
      <c r="AM156" s="39">
        <f t="shared" si="67"/>
        <v>0</v>
      </c>
    </row>
    <row r="157" spans="1:39" ht="27.75" customHeight="1" x14ac:dyDescent="0.25">
      <c r="A157" s="42" t="s">
        <v>98</v>
      </c>
      <c r="B157" s="37" t="s">
        <v>724</v>
      </c>
      <c r="C157" s="42" t="s">
        <v>725</v>
      </c>
      <c r="D157" s="37">
        <v>0</v>
      </c>
      <c r="E157" s="43">
        <v>0</v>
      </c>
      <c r="F157" s="43">
        <v>0</v>
      </c>
      <c r="G157" s="43">
        <v>0</v>
      </c>
      <c r="H157" s="43">
        <v>0</v>
      </c>
      <c r="I157" s="44">
        <v>0</v>
      </c>
      <c r="J157" s="43">
        <v>0</v>
      </c>
      <c r="K157" s="43">
        <v>0</v>
      </c>
      <c r="L157" s="43">
        <v>0</v>
      </c>
      <c r="M157" s="43">
        <v>0</v>
      </c>
      <c r="N157" s="44">
        <v>0</v>
      </c>
      <c r="O157" s="43">
        <v>0</v>
      </c>
      <c r="P157" s="43">
        <v>0</v>
      </c>
      <c r="Q157" s="43">
        <v>0</v>
      </c>
      <c r="R157" s="43">
        <v>0</v>
      </c>
      <c r="S157" s="44">
        <v>0</v>
      </c>
      <c r="T157" s="43">
        <v>0</v>
      </c>
      <c r="U157" s="43">
        <v>0</v>
      </c>
      <c r="V157" s="43">
        <v>0</v>
      </c>
      <c r="W157" s="43">
        <v>0</v>
      </c>
      <c r="X157" s="44">
        <v>0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39">
        <f t="shared" si="63"/>
        <v>0</v>
      </c>
      <c r="AJ157" s="39">
        <f t="shared" si="64"/>
        <v>0</v>
      </c>
      <c r="AK157" s="39">
        <f t="shared" si="65"/>
        <v>0</v>
      </c>
      <c r="AL157" s="39">
        <f t="shared" si="66"/>
        <v>0</v>
      </c>
      <c r="AM157" s="39">
        <f t="shared" si="67"/>
        <v>0</v>
      </c>
    </row>
    <row r="158" spans="1:39" ht="27.75" customHeight="1" x14ac:dyDescent="0.25">
      <c r="A158" s="42" t="s">
        <v>99</v>
      </c>
      <c r="B158" s="37" t="s">
        <v>726</v>
      </c>
      <c r="C158" s="42" t="s">
        <v>727</v>
      </c>
      <c r="D158" s="37">
        <v>0</v>
      </c>
      <c r="E158" s="43">
        <v>0</v>
      </c>
      <c r="F158" s="43">
        <v>0</v>
      </c>
      <c r="G158" s="43">
        <v>0</v>
      </c>
      <c r="H158" s="43">
        <v>0</v>
      </c>
      <c r="I158" s="44">
        <v>0</v>
      </c>
      <c r="J158" s="43">
        <v>0</v>
      </c>
      <c r="K158" s="43">
        <v>0</v>
      </c>
      <c r="L158" s="43">
        <v>0</v>
      </c>
      <c r="M158" s="43">
        <v>0</v>
      </c>
      <c r="N158" s="44">
        <v>0</v>
      </c>
      <c r="O158" s="43">
        <v>0</v>
      </c>
      <c r="P158" s="43">
        <v>0</v>
      </c>
      <c r="Q158" s="43">
        <v>0</v>
      </c>
      <c r="R158" s="43">
        <v>0</v>
      </c>
      <c r="S158" s="44">
        <v>0</v>
      </c>
      <c r="T158" s="43">
        <v>0</v>
      </c>
      <c r="U158" s="43">
        <v>0</v>
      </c>
      <c r="V158" s="43">
        <v>0</v>
      </c>
      <c r="W158" s="43">
        <v>0</v>
      </c>
      <c r="X158" s="44">
        <v>0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39">
        <f t="shared" si="63"/>
        <v>0</v>
      </c>
      <c r="AJ158" s="39">
        <f t="shared" si="64"/>
        <v>0</v>
      </c>
      <c r="AK158" s="39">
        <f t="shared" si="65"/>
        <v>0</v>
      </c>
      <c r="AL158" s="39">
        <f t="shared" si="66"/>
        <v>0</v>
      </c>
      <c r="AM158" s="39">
        <f t="shared" si="67"/>
        <v>0</v>
      </c>
    </row>
    <row r="159" spans="1:39" ht="27.75" customHeight="1" x14ac:dyDescent="0.25">
      <c r="A159" s="42" t="s">
        <v>167</v>
      </c>
      <c r="B159" s="37" t="s">
        <v>728</v>
      </c>
      <c r="C159" s="42" t="s">
        <v>729</v>
      </c>
      <c r="D159" s="37">
        <v>0</v>
      </c>
      <c r="E159" s="43">
        <v>0</v>
      </c>
      <c r="F159" s="43">
        <v>0</v>
      </c>
      <c r="G159" s="43">
        <v>0</v>
      </c>
      <c r="H159" s="43">
        <v>0</v>
      </c>
      <c r="I159" s="44">
        <v>0</v>
      </c>
      <c r="J159" s="43">
        <v>0</v>
      </c>
      <c r="K159" s="43">
        <v>0</v>
      </c>
      <c r="L159" s="43">
        <v>0</v>
      </c>
      <c r="M159" s="43">
        <v>0</v>
      </c>
      <c r="N159" s="44">
        <v>0</v>
      </c>
      <c r="O159" s="43">
        <v>0</v>
      </c>
      <c r="P159" s="43">
        <v>0</v>
      </c>
      <c r="Q159" s="43">
        <v>0</v>
      </c>
      <c r="R159" s="43">
        <v>0</v>
      </c>
      <c r="S159" s="44">
        <v>0</v>
      </c>
      <c r="T159" s="43">
        <v>0</v>
      </c>
      <c r="U159" s="43">
        <v>0</v>
      </c>
      <c r="V159" s="43">
        <v>0</v>
      </c>
      <c r="W159" s="43">
        <v>0</v>
      </c>
      <c r="X159" s="44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39">
        <f t="shared" si="63"/>
        <v>0</v>
      </c>
      <c r="AJ159" s="39">
        <f t="shared" si="64"/>
        <v>0</v>
      </c>
      <c r="AK159" s="39">
        <f t="shared" si="65"/>
        <v>0</v>
      </c>
      <c r="AL159" s="39">
        <f t="shared" si="66"/>
        <v>0</v>
      </c>
      <c r="AM159" s="39">
        <f t="shared" si="67"/>
        <v>0</v>
      </c>
    </row>
    <row r="160" spans="1:39" ht="27.75" customHeight="1" x14ac:dyDescent="0.25">
      <c r="A160" s="42" t="s">
        <v>168</v>
      </c>
      <c r="B160" s="37" t="s">
        <v>730</v>
      </c>
      <c r="C160" s="42" t="s">
        <v>731</v>
      </c>
      <c r="D160" s="37">
        <v>0</v>
      </c>
      <c r="E160" s="43">
        <v>0</v>
      </c>
      <c r="F160" s="43">
        <v>0</v>
      </c>
      <c r="G160" s="43">
        <v>0</v>
      </c>
      <c r="H160" s="43">
        <v>0</v>
      </c>
      <c r="I160" s="44">
        <v>0</v>
      </c>
      <c r="J160" s="43">
        <v>0</v>
      </c>
      <c r="K160" s="43">
        <v>0</v>
      </c>
      <c r="L160" s="43">
        <v>0</v>
      </c>
      <c r="M160" s="43">
        <v>0</v>
      </c>
      <c r="N160" s="44">
        <v>0</v>
      </c>
      <c r="O160" s="43">
        <v>0</v>
      </c>
      <c r="P160" s="43">
        <v>0</v>
      </c>
      <c r="Q160" s="43">
        <v>0</v>
      </c>
      <c r="R160" s="43">
        <v>0</v>
      </c>
      <c r="S160" s="44">
        <v>0</v>
      </c>
      <c r="T160" s="43">
        <v>0</v>
      </c>
      <c r="U160" s="43">
        <v>0</v>
      </c>
      <c r="V160" s="43">
        <v>0</v>
      </c>
      <c r="W160" s="43">
        <v>0</v>
      </c>
      <c r="X160" s="44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39">
        <f t="shared" si="63"/>
        <v>0</v>
      </c>
      <c r="AJ160" s="39">
        <f t="shared" si="64"/>
        <v>0</v>
      </c>
      <c r="AK160" s="39">
        <f t="shared" si="65"/>
        <v>0</v>
      </c>
      <c r="AL160" s="39">
        <f t="shared" si="66"/>
        <v>0</v>
      </c>
      <c r="AM160" s="39">
        <f t="shared" si="67"/>
        <v>0</v>
      </c>
    </row>
    <row r="161" spans="1:39" ht="27.75" customHeight="1" x14ac:dyDescent="0.25">
      <c r="A161" s="42" t="s">
        <v>169</v>
      </c>
      <c r="B161" s="37" t="s">
        <v>732</v>
      </c>
      <c r="C161" s="42" t="s">
        <v>733</v>
      </c>
      <c r="D161" s="37">
        <v>0</v>
      </c>
      <c r="E161" s="43">
        <v>0</v>
      </c>
      <c r="F161" s="43">
        <v>0</v>
      </c>
      <c r="G161" s="43">
        <v>0</v>
      </c>
      <c r="H161" s="43">
        <v>0</v>
      </c>
      <c r="I161" s="44">
        <v>0</v>
      </c>
      <c r="J161" s="43">
        <v>0</v>
      </c>
      <c r="K161" s="43">
        <v>0</v>
      </c>
      <c r="L161" s="43">
        <v>0</v>
      </c>
      <c r="M161" s="43">
        <v>0</v>
      </c>
      <c r="N161" s="44">
        <v>0</v>
      </c>
      <c r="O161" s="43">
        <v>0</v>
      </c>
      <c r="P161" s="43">
        <v>0</v>
      </c>
      <c r="Q161" s="43">
        <v>0</v>
      </c>
      <c r="R161" s="43">
        <v>0</v>
      </c>
      <c r="S161" s="44">
        <v>0</v>
      </c>
      <c r="T161" s="43">
        <v>0</v>
      </c>
      <c r="U161" s="43">
        <v>0</v>
      </c>
      <c r="V161" s="43">
        <v>0</v>
      </c>
      <c r="W161" s="43">
        <v>0</v>
      </c>
      <c r="X161" s="44">
        <v>0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39">
        <f t="shared" si="63"/>
        <v>0</v>
      </c>
      <c r="AJ161" s="39">
        <f t="shared" si="64"/>
        <v>0</v>
      </c>
      <c r="AK161" s="39">
        <f t="shared" si="65"/>
        <v>0</v>
      </c>
      <c r="AL161" s="39">
        <f t="shared" si="66"/>
        <v>0</v>
      </c>
      <c r="AM161" s="39">
        <f t="shared" si="67"/>
        <v>0</v>
      </c>
    </row>
    <row r="162" spans="1:39" ht="27.75" customHeight="1" x14ac:dyDescent="0.25">
      <c r="A162" s="42" t="s">
        <v>170</v>
      </c>
      <c r="B162" s="37" t="s">
        <v>734</v>
      </c>
      <c r="C162" s="42" t="s">
        <v>735</v>
      </c>
      <c r="D162" s="37">
        <v>0</v>
      </c>
      <c r="E162" s="43">
        <v>0</v>
      </c>
      <c r="F162" s="43">
        <v>0</v>
      </c>
      <c r="G162" s="43">
        <v>0</v>
      </c>
      <c r="H162" s="43">
        <v>0</v>
      </c>
      <c r="I162" s="44">
        <v>0</v>
      </c>
      <c r="J162" s="43">
        <v>0</v>
      </c>
      <c r="K162" s="43">
        <v>0</v>
      </c>
      <c r="L162" s="43">
        <v>0</v>
      </c>
      <c r="M162" s="43">
        <v>0</v>
      </c>
      <c r="N162" s="44">
        <v>0</v>
      </c>
      <c r="O162" s="43">
        <v>0</v>
      </c>
      <c r="P162" s="43">
        <v>0</v>
      </c>
      <c r="Q162" s="43">
        <v>0</v>
      </c>
      <c r="R162" s="43">
        <v>0</v>
      </c>
      <c r="S162" s="44">
        <v>0</v>
      </c>
      <c r="T162" s="43">
        <v>0</v>
      </c>
      <c r="U162" s="43">
        <v>0</v>
      </c>
      <c r="V162" s="43">
        <v>0</v>
      </c>
      <c r="W162" s="43">
        <v>0</v>
      </c>
      <c r="X162" s="44">
        <v>0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39">
        <f t="shared" si="63"/>
        <v>0</v>
      </c>
      <c r="AJ162" s="39">
        <f t="shared" si="64"/>
        <v>0</v>
      </c>
      <c r="AK162" s="39">
        <f t="shared" si="65"/>
        <v>0</v>
      </c>
      <c r="AL162" s="39">
        <f t="shared" si="66"/>
        <v>0</v>
      </c>
      <c r="AM162" s="39">
        <f t="shared" si="67"/>
        <v>0</v>
      </c>
    </row>
    <row r="163" spans="1:39" ht="27.75" customHeight="1" x14ac:dyDescent="0.25">
      <c r="A163" s="42" t="s">
        <v>171</v>
      </c>
      <c r="B163" s="37" t="s">
        <v>736</v>
      </c>
      <c r="C163" s="42" t="s">
        <v>737</v>
      </c>
      <c r="D163" s="37">
        <v>0</v>
      </c>
      <c r="E163" s="43">
        <v>0</v>
      </c>
      <c r="F163" s="43">
        <v>0</v>
      </c>
      <c r="G163" s="43">
        <v>0</v>
      </c>
      <c r="H163" s="43">
        <v>0</v>
      </c>
      <c r="I163" s="44">
        <v>0</v>
      </c>
      <c r="J163" s="43">
        <v>0</v>
      </c>
      <c r="K163" s="43">
        <v>0</v>
      </c>
      <c r="L163" s="43">
        <v>0</v>
      </c>
      <c r="M163" s="43">
        <v>0</v>
      </c>
      <c r="N163" s="44">
        <v>0</v>
      </c>
      <c r="O163" s="43">
        <v>0</v>
      </c>
      <c r="P163" s="43">
        <v>0</v>
      </c>
      <c r="Q163" s="43">
        <v>0</v>
      </c>
      <c r="R163" s="43">
        <v>0</v>
      </c>
      <c r="S163" s="44">
        <v>0</v>
      </c>
      <c r="T163" s="43">
        <v>0</v>
      </c>
      <c r="U163" s="43">
        <v>0</v>
      </c>
      <c r="V163" s="43">
        <v>0</v>
      </c>
      <c r="W163" s="43">
        <v>0</v>
      </c>
      <c r="X163" s="44">
        <v>0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39">
        <f t="shared" si="63"/>
        <v>0</v>
      </c>
      <c r="AJ163" s="39">
        <f t="shared" si="64"/>
        <v>0</v>
      </c>
      <c r="AK163" s="39">
        <f t="shared" si="65"/>
        <v>0</v>
      </c>
      <c r="AL163" s="39">
        <f t="shared" si="66"/>
        <v>0</v>
      </c>
      <c r="AM163" s="39">
        <f t="shared" si="67"/>
        <v>0</v>
      </c>
    </row>
    <row r="164" spans="1:39" ht="27.75" customHeight="1" x14ac:dyDescent="0.25">
      <c r="A164" s="42" t="s">
        <v>172</v>
      </c>
      <c r="B164" s="37" t="s">
        <v>738</v>
      </c>
      <c r="C164" s="42" t="s">
        <v>739</v>
      </c>
      <c r="D164" s="37">
        <v>0</v>
      </c>
      <c r="E164" s="43">
        <v>0</v>
      </c>
      <c r="F164" s="43">
        <v>0</v>
      </c>
      <c r="G164" s="43">
        <v>0</v>
      </c>
      <c r="H164" s="43">
        <v>0</v>
      </c>
      <c r="I164" s="44">
        <v>0</v>
      </c>
      <c r="J164" s="43">
        <v>0</v>
      </c>
      <c r="K164" s="43">
        <v>0</v>
      </c>
      <c r="L164" s="43">
        <v>0</v>
      </c>
      <c r="M164" s="43">
        <v>0</v>
      </c>
      <c r="N164" s="44">
        <v>0</v>
      </c>
      <c r="O164" s="43">
        <v>0</v>
      </c>
      <c r="P164" s="43">
        <v>0</v>
      </c>
      <c r="Q164" s="43">
        <v>0</v>
      </c>
      <c r="R164" s="43">
        <v>0</v>
      </c>
      <c r="S164" s="44">
        <v>0</v>
      </c>
      <c r="T164" s="43">
        <v>0</v>
      </c>
      <c r="U164" s="43">
        <v>0</v>
      </c>
      <c r="V164" s="43">
        <v>0</v>
      </c>
      <c r="W164" s="43">
        <v>0</v>
      </c>
      <c r="X164" s="44">
        <v>0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39">
        <f t="shared" si="63"/>
        <v>0</v>
      </c>
      <c r="AJ164" s="39">
        <f t="shared" si="64"/>
        <v>0</v>
      </c>
      <c r="AK164" s="39">
        <f t="shared" si="65"/>
        <v>0</v>
      </c>
      <c r="AL164" s="39">
        <f t="shared" si="66"/>
        <v>0</v>
      </c>
      <c r="AM164" s="39">
        <f t="shared" si="67"/>
        <v>0</v>
      </c>
    </row>
    <row r="165" spans="1:39" ht="27.75" customHeight="1" x14ac:dyDescent="0.25">
      <c r="A165" s="42" t="s">
        <v>173</v>
      </c>
      <c r="B165" s="37" t="s">
        <v>740</v>
      </c>
      <c r="C165" s="42" t="s">
        <v>741</v>
      </c>
      <c r="D165" s="37">
        <v>0</v>
      </c>
      <c r="E165" s="43">
        <v>0</v>
      </c>
      <c r="F165" s="43">
        <v>0</v>
      </c>
      <c r="G165" s="43">
        <v>0</v>
      </c>
      <c r="H165" s="43">
        <v>0</v>
      </c>
      <c r="I165" s="44">
        <v>0</v>
      </c>
      <c r="J165" s="43">
        <v>0</v>
      </c>
      <c r="K165" s="43">
        <v>0</v>
      </c>
      <c r="L165" s="43">
        <v>0</v>
      </c>
      <c r="M165" s="43">
        <v>0</v>
      </c>
      <c r="N165" s="44">
        <v>0</v>
      </c>
      <c r="O165" s="43">
        <v>0</v>
      </c>
      <c r="P165" s="43">
        <v>0</v>
      </c>
      <c r="Q165" s="43">
        <v>0</v>
      </c>
      <c r="R165" s="43">
        <v>0</v>
      </c>
      <c r="S165" s="44">
        <v>0</v>
      </c>
      <c r="T165" s="43">
        <v>0</v>
      </c>
      <c r="U165" s="43">
        <v>0</v>
      </c>
      <c r="V165" s="43">
        <v>0</v>
      </c>
      <c r="W165" s="43">
        <v>0</v>
      </c>
      <c r="X165" s="44">
        <v>0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39">
        <f t="shared" si="63"/>
        <v>0</v>
      </c>
      <c r="AJ165" s="39">
        <f t="shared" si="64"/>
        <v>0</v>
      </c>
      <c r="AK165" s="39">
        <f t="shared" si="65"/>
        <v>0</v>
      </c>
      <c r="AL165" s="39">
        <f t="shared" si="66"/>
        <v>0</v>
      </c>
      <c r="AM165" s="39">
        <f t="shared" si="67"/>
        <v>0</v>
      </c>
    </row>
    <row r="166" spans="1:39" ht="27.75" customHeight="1" x14ac:dyDescent="0.25">
      <c r="A166" s="42" t="s">
        <v>174</v>
      </c>
      <c r="B166" s="37" t="s">
        <v>742</v>
      </c>
      <c r="C166" s="42" t="s">
        <v>743</v>
      </c>
      <c r="D166" s="37">
        <v>0</v>
      </c>
      <c r="E166" s="43">
        <v>0</v>
      </c>
      <c r="F166" s="43">
        <v>0</v>
      </c>
      <c r="G166" s="43">
        <v>0</v>
      </c>
      <c r="H166" s="43">
        <v>0</v>
      </c>
      <c r="I166" s="44">
        <v>0</v>
      </c>
      <c r="J166" s="43">
        <v>0</v>
      </c>
      <c r="K166" s="43">
        <v>0</v>
      </c>
      <c r="L166" s="43">
        <v>0</v>
      </c>
      <c r="M166" s="43">
        <v>0</v>
      </c>
      <c r="N166" s="44">
        <v>0</v>
      </c>
      <c r="O166" s="43">
        <v>0</v>
      </c>
      <c r="P166" s="43">
        <v>0</v>
      </c>
      <c r="Q166" s="43">
        <v>0</v>
      </c>
      <c r="R166" s="43">
        <v>0</v>
      </c>
      <c r="S166" s="44">
        <v>0</v>
      </c>
      <c r="T166" s="43">
        <v>0</v>
      </c>
      <c r="U166" s="43">
        <v>0</v>
      </c>
      <c r="V166" s="43">
        <v>0</v>
      </c>
      <c r="W166" s="43">
        <v>0</v>
      </c>
      <c r="X166" s="44">
        <v>0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39">
        <f t="shared" si="63"/>
        <v>0</v>
      </c>
      <c r="AJ166" s="39">
        <f t="shared" si="64"/>
        <v>0</v>
      </c>
      <c r="AK166" s="39">
        <f t="shared" si="65"/>
        <v>0</v>
      </c>
      <c r="AL166" s="39">
        <f t="shared" si="66"/>
        <v>0</v>
      </c>
      <c r="AM166" s="39">
        <f t="shared" si="67"/>
        <v>0</v>
      </c>
    </row>
    <row r="167" spans="1:39" ht="27.75" customHeight="1" x14ac:dyDescent="0.25">
      <c r="A167" s="42" t="s">
        <v>175</v>
      </c>
      <c r="B167" s="37" t="s">
        <v>744</v>
      </c>
      <c r="C167" s="42" t="s">
        <v>745</v>
      </c>
      <c r="D167" s="37">
        <v>0</v>
      </c>
      <c r="E167" s="43">
        <v>0</v>
      </c>
      <c r="F167" s="43">
        <v>0</v>
      </c>
      <c r="G167" s="43">
        <v>0</v>
      </c>
      <c r="H167" s="43">
        <v>0</v>
      </c>
      <c r="I167" s="44">
        <v>0</v>
      </c>
      <c r="J167" s="43">
        <v>0</v>
      </c>
      <c r="K167" s="43">
        <v>0</v>
      </c>
      <c r="L167" s="43">
        <v>0</v>
      </c>
      <c r="M167" s="43">
        <v>0</v>
      </c>
      <c r="N167" s="44">
        <v>0</v>
      </c>
      <c r="O167" s="43">
        <v>0</v>
      </c>
      <c r="P167" s="43">
        <v>0</v>
      </c>
      <c r="Q167" s="43">
        <v>0</v>
      </c>
      <c r="R167" s="43">
        <v>0</v>
      </c>
      <c r="S167" s="44">
        <v>0</v>
      </c>
      <c r="T167" s="43">
        <v>0</v>
      </c>
      <c r="U167" s="43">
        <v>0</v>
      </c>
      <c r="V167" s="43">
        <v>0</v>
      </c>
      <c r="W167" s="43">
        <v>0</v>
      </c>
      <c r="X167" s="44">
        <v>0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39">
        <f t="shared" si="63"/>
        <v>0</v>
      </c>
      <c r="AJ167" s="39">
        <f t="shared" si="64"/>
        <v>0</v>
      </c>
      <c r="AK167" s="39">
        <f t="shared" si="65"/>
        <v>0</v>
      </c>
      <c r="AL167" s="39">
        <f t="shared" si="66"/>
        <v>0</v>
      </c>
      <c r="AM167" s="39">
        <f t="shared" si="67"/>
        <v>0</v>
      </c>
    </row>
    <row r="168" spans="1:39" ht="27.75" customHeight="1" x14ac:dyDescent="0.25">
      <c r="A168" s="42" t="s">
        <v>176</v>
      </c>
      <c r="B168" s="37" t="s">
        <v>746</v>
      </c>
      <c r="C168" s="42" t="s">
        <v>747</v>
      </c>
      <c r="D168" s="37">
        <v>0</v>
      </c>
      <c r="E168" s="43">
        <v>0</v>
      </c>
      <c r="F168" s="43">
        <v>0</v>
      </c>
      <c r="G168" s="43">
        <v>0</v>
      </c>
      <c r="H168" s="43">
        <v>0</v>
      </c>
      <c r="I168" s="44">
        <v>0</v>
      </c>
      <c r="J168" s="43">
        <v>0</v>
      </c>
      <c r="K168" s="43">
        <v>0</v>
      </c>
      <c r="L168" s="43">
        <v>0</v>
      </c>
      <c r="M168" s="43">
        <v>0</v>
      </c>
      <c r="N168" s="44">
        <v>0</v>
      </c>
      <c r="O168" s="43">
        <v>0</v>
      </c>
      <c r="P168" s="43">
        <v>0</v>
      </c>
      <c r="Q168" s="43">
        <v>0</v>
      </c>
      <c r="R168" s="43">
        <v>0</v>
      </c>
      <c r="S168" s="44">
        <v>0</v>
      </c>
      <c r="T168" s="43">
        <v>0</v>
      </c>
      <c r="U168" s="43">
        <v>0</v>
      </c>
      <c r="V168" s="43">
        <v>0</v>
      </c>
      <c r="W168" s="43">
        <v>0</v>
      </c>
      <c r="X168" s="44">
        <v>0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39">
        <f t="shared" si="63"/>
        <v>0</v>
      </c>
      <c r="AJ168" s="39">
        <f t="shared" si="64"/>
        <v>0</v>
      </c>
      <c r="AK168" s="39">
        <f t="shared" si="65"/>
        <v>0</v>
      </c>
      <c r="AL168" s="39">
        <f t="shared" si="66"/>
        <v>0</v>
      </c>
      <c r="AM168" s="39">
        <f t="shared" si="67"/>
        <v>0</v>
      </c>
    </row>
    <row r="169" spans="1:39" ht="27.75" customHeight="1" x14ac:dyDescent="0.25">
      <c r="A169" s="42" t="s">
        <v>177</v>
      </c>
      <c r="B169" s="37" t="s">
        <v>748</v>
      </c>
      <c r="C169" s="42" t="s">
        <v>749</v>
      </c>
      <c r="D169" s="37">
        <v>0</v>
      </c>
      <c r="E169" s="43">
        <v>0</v>
      </c>
      <c r="F169" s="43">
        <v>0</v>
      </c>
      <c r="G169" s="43">
        <v>0</v>
      </c>
      <c r="H169" s="43">
        <v>0</v>
      </c>
      <c r="I169" s="44">
        <v>0</v>
      </c>
      <c r="J169" s="43">
        <v>0</v>
      </c>
      <c r="K169" s="43">
        <v>0</v>
      </c>
      <c r="L169" s="43">
        <v>0</v>
      </c>
      <c r="M169" s="43">
        <v>0</v>
      </c>
      <c r="N169" s="44">
        <v>0</v>
      </c>
      <c r="O169" s="43">
        <v>0</v>
      </c>
      <c r="P169" s="43">
        <v>0</v>
      </c>
      <c r="Q169" s="43">
        <v>0</v>
      </c>
      <c r="R169" s="43">
        <v>0</v>
      </c>
      <c r="S169" s="44">
        <v>0</v>
      </c>
      <c r="T169" s="43">
        <v>0</v>
      </c>
      <c r="U169" s="43">
        <v>0</v>
      </c>
      <c r="V169" s="43">
        <v>0</v>
      </c>
      <c r="W169" s="43">
        <v>0</v>
      </c>
      <c r="X169" s="44">
        <v>0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39">
        <f t="shared" si="63"/>
        <v>0</v>
      </c>
      <c r="AJ169" s="39">
        <f t="shared" si="64"/>
        <v>0</v>
      </c>
      <c r="AK169" s="39">
        <f t="shared" si="65"/>
        <v>0</v>
      </c>
      <c r="AL169" s="39">
        <f t="shared" si="66"/>
        <v>0</v>
      </c>
      <c r="AM169" s="39">
        <f t="shared" si="67"/>
        <v>0</v>
      </c>
    </row>
    <row r="170" spans="1:39" ht="27.75" customHeight="1" x14ac:dyDescent="0.25">
      <c r="A170" s="42" t="s">
        <v>178</v>
      </c>
      <c r="B170" s="37" t="s">
        <v>750</v>
      </c>
      <c r="C170" s="42" t="s">
        <v>751</v>
      </c>
      <c r="D170" s="37">
        <v>0</v>
      </c>
      <c r="E170" s="43">
        <v>0</v>
      </c>
      <c r="F170" s="43">
        <v>0</v>
      </c>
      <c r="G170" s="43">
        <v>0</v>
      </c>
      <c r="H170" s="43">
        <v>0</v>
      </c>
      <c r="I170" s="44">
        <v>0</v>
      </c>
      <c r="J170" s="43">
        <v>0</v>
      </c>
      <c r="K170" s="43">
        <v>0</v>
      </c>
      <c r="L170" s="43">
        <v>0</v>
      </c>
      <c r="M170" s="43">
        <v>0</v>
      </c>
      <c r="N170" s="44">
        <v>0</v>
      </c>
      <c r="O170" s="43">
        <v>0</v>
      </c>
      <c r="P170" s="43">
        <v>0</v>
      </c>
      <c r="Q170" s="43">
        <v>0</v>
      </c>
      <c r="R170" s="43">
        <v>0</v>
      </c>
      <c r="S170" s="44">
        <v>0</v>
      </c>
      <c r="T170" s="43">
        <v>0</v>
      </c>
      <c r="U170" s="43">
        <v>0</v>
      </c>
      <c r="V170" s="43">
        <v>0</v>
      </c>
      <c r="W170" s="43">
        <v>0</v>
      </c>
      <c r="X170" s="44">
        <v>0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39">
        <f t="shared" si="63"/>
        <v>0</v>
      </c>
      <c r="AJ170" s="39">
        <f t="shared" si="64"/>
        <v>0</v>
      </c>
      <c r="AK170" s="39">
        <f t="shared" si="65"/>
        <v>0</v>
      </c>
      <c r="AL170" s="39">
        <f t="shared" si="66"/>
        <v>0</v>
      </c>
      <c r="AM170" s="39">
        <f t="shared" si="67"/>
        <v>0</v>
      </c>
    </row>
    <row r="171" spans="1:39" ht="27.75" customHeight="1" x14ac:dyDescent="0.25">
      <c r="A171" s="42" t="s">
        <v>179</v>
      </c>
      <c r="B171" s="37" t="s">
        <v>752</v>
      </c>
      <c r="C171" s="42" t="s">
        <v>753</v>
      </c>
      <c r="D171" s="37">
        <v>0</v>
      </c>
      <c r="E171" s="43">
        <v>0</v>
      </c>
      <c r="F171" s="43">
        <v>0</v>
      </c>
      <c r="G171" s="43">
        <v>0</v>
      </c>
      <c r="H171" s="43">
        <v>0</v>
      </c>
      <c r="I171" s="44">
        <v>0</v>
      </c>
      <c r="J171" s="43">
        <v>0</v>
      </c>
      <c r="K171" s="43">
        <v>0</v>
      </c>
      <c r="L171" s="43">
        <v>0</v>
      </c>
      <c r="M171" s="43">
        <v>0</v>
      </c>
      <c r="N171" s="44">
        <v>0</v>
      </c>
      <c r="O171" s="43">
        <v>0</v>
      </c>
      <c r="P171" s="43">
        <v>0</v>
      </c>
      <c r="Q171" s="43">
        <v>0</v>
      </c>
      <c r="R171" s="43">
        <v>0</v>
      </c>
      <c r="S171" s="44">
        <v>0</v>
      </c>
      <c r="T171" s="43">
        <v>0</v>
      </c>
      <c r="U171" s="43">
        <v>0</v>
      </c>
      <c r="V171" s="43">
        <v>0</v>
      </c>
      <c r="W171" s="43">
        <v>0</v>
      </c>
      <c r="X171" s="44">
        <v>0</v>
      </c>
      <c r="Y171" s="43">
        <v>0</v>
      </c>
      <c r="Z171" s="43">
        <v>0</v>
      </c>
      <c r="AA171" s="43">
        <v>0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39">
        <f t="shared" ref="AI171:AI245" si="68">AD171+Y171+T171+O171+J171</f>
        <v>0</v>
      </c>
      <c r="AJ171" s="39">
        <f t="shared" ref="AJ171:AJ245" si="69">AE171+Z171+U171+P171+K171</f>
        <v>0</v>
      </c>
      <c r="AK171" s="39">
        <f t="shared" ref="AK171:AK245" si="70">AF171+AA171+V171+Q171+L171</f>
        <v>0</v>
      </c>
      <c r="AL171" s="39">
        <f t="shared" ref="AL171:AL245" si="71">AG171+AB171+W171+R171+M171</f>
        <v>0</v>
      </c>
      <c r="AM171" s="39">
        <f t="shared" ref="AM171:AM245" si="72">AH171+AC171+X171+S171+N171</f>
        <v>0</v>
      </c>
    </row>
    <row r="172" spans="1:39" ht="27.75" customHeight="1" x14ac:dyDescent="0.25">
      <c r="A172" s="42" t="s">
        <v>180</v>
      </c>
      <c r="B172" s="37" t="s">
        <v>754</v>
      </c>
      <c r="C172" s="42" t="s">
        <v>755</v>
      </c>
      <c r="D172" s="37">
        <v>0</v>
      </c>
      <c r="E172" s="43">
        <v>0</v>
      </c>
      <c r="F172" s="43">
        <v>0</v>
      </c>
      <c r="G172" s="43">
        <v>0</v>
      </c>
      <c r="H172" s="43">
        <v>0</v>
      </c>
      <c r="I172" s="44">
        <v>0</v>
      </c>
      <c r="J172" s="43">
        <v>0</v>
      </c>
      <c r="K172" s="43">
        <v>0</v>
      </c>
      <c r="L172" s="43">
        <v>0</v>
      </c>
      <c r="M172" s="43">
        <v>0</v>
      </c>
      <c r="N172" s="44">
        <v>0</v>
      </c>
      <c r="O172" s="43">
        <v>0</v>
      </c>
      <c r="P172" s="43">
        <v>0</v>
      </c>
      <c r="Q172" s="43">
        <v>0</v>
      </c>
      <c r="R172" s="43">
        <v>0</v>
      </c>
      <c r="S172" s="44">
        <v>0</v>
      </c>
      <c r="T172" s="43">
        <v>0</v>
      </c>
      <c r="U172" s="43">
        <v>0</v>
      </c>
      <c r="V172" s="43">
        <v>0</v>
      </c>
      <c r="W172" s="43">
        <v>0</v>
      </c>
      <c r="X172" s="44">
        <v>0</v>
      </c>
      <c r="Y172" s="43">
        <v>0</v>
      </c>
      <c r="Z172" s="43">
        <v>0</v>
      </c>
      <c r="AA172" s="43">
        <v>0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39">
        <f t="shared" si="68"/>
        <v>0</v>
      </c>
      <c r="AJ172" s="39">
        <f t="shared" si="69"/>
        <v>0</v>
      </c>
      <c r="AK172" s="39">
        <f t="shared" si="70"/>
        <v>0</v>
      </c>
      <c r="AL172" s="39">
        <f t="shared" si="71"/>
        <v>0</v>
      </c>
      <c r="AM172" s="39">
        <f t="shared" si="72"/>
        <v>0</v>
      </c>
    </row>
    <row r="173" spans="1:39" ht="27.75" customHeight="1" x14ac:dyDescent="0.25">
      <c r="A173" s="42" t="s">
        <v>181</v>
      </c>
      <c r="B173" s="37" t="s">
        <v>756</v>
      </c>
      <c r="C173" s="42" t="s">
        <v>757</v>
      </c>
      <c r="D173" s="37">
        <v>0</v>
      </c>
      <c r="E173" s="43">
        <v>0</v>
      </c>
      <c r="F173" s="43">
        <v>0</v>
      </c>
      <c r="G173" s="43">
        <v>0</v>
      </c>
      <c r="H173" s="43">
        <v>0</v>
      </c>
      <c r="I173" s="44">
        <v>0</v>
      </c>
      <c r="J173" s="43">
        <v>0</v>
      </c>
      <c r="K173" s="43">
        <v>0</v>
      </c>
      <c r="L173" s="43">
        <v>0</v>
      </c>
      <c r="M173" s="43">
        <v>0</v>
      </c>
      <c r="N173" s="44">
        <v>0</v>
      </c>
      <c r="O173" s="43">
        <v>0</v>
      </c>
      <c r="P173" s="43">
        <v>0</v>
      </c>
      <c r="Q173" s="43">
        <v>0</v>
      </c>
      <c r="R173" s="43">
        <v>0</v>
      </c>
      <c r="S173" s="44">
        <v>0</v>
      </c>
      <c r="T173" s="43">
        <v>0</v>
      </c>
      <c r="U173" s="43">
        <v>0</v>
      </c>
      <c r="V173" s="43">
        <v>0</v>
      </c>
      <c r="W173" s="43">
        <v>0</v>
      </c>
      <c r="X173" s="44"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39">
        <f t="shared" si="68"/>
        <v>0</v>
      </c>
      <c r="AJ173" s="39">
        <f t="shared" si="69"/>
        <v>0</v>
      </c>
      <c r="AK173" s="39">
        <f t="shared" si="70"/>
        <v>0</v>
      </c>
      <c r="AL173" s="39">
        <f t="shared" si="71"/>
        <v>0</v>
      </c>
      <c r="AM173" s="39">
        <f t="shared" si="72"/>
        <v>0</v>
      </c>
    </row>
    <row r="174" spans="1:39" ht="27.75" customHeight="1" x14ac:dyDescent="0.25">
      <c r="A174" s="42" t="s">
        <v>758</v>
      </c>
      <c r="B174" s="37" t="s">
        <v>190</v>
      </c>
      <c r="C174" s="42" t="s">
        <v>759</v>
      </c>
      <c r="D174" s="37">
        <v>0</v>
      </c>
      <c r="E174" s="43">
        <v>0</v>
      </c>
      <c r="F174" s="43">
        <v>0</v>
      </c>
      <c r="G174" s="43">
        <v>0</v>
      </c>
      <c r="H174" s="43">
        <v>0</v>
      </c>
      <c r="I174" s="44">
        <v>0</v>
      </c>
      <c r="J174" s="43">
        <v>0</v>
      </c>
      <c r="K174" s="43">
        <v>0</v>
      </c>
      <c r="L174" s="43">
        <v>0</v>
      </c>
      <c r="M174" s="43">
        <v>0</v>
      </c>
      <c r="N174" s="44">
        <v>0</v>
      </c>
      <c r="O174" s="43">
        <v>0</v>
      </c>
      <c r="P174" s="43">
        <v>0</v>
      </c>
      <c r="Q174" s="43">
        <v>0</v>
      </c>
      <c r="R174" s="43">
        <v>0</v>
      </c>
      <c r="S174" s="44">
        <v>0</v>
      </c>
      <c r="T174" s="43">
        <v>0</v>
      </c>
      <c r="U174" s="43">
        <v>0</v>
      </c>
      <c r="V174" s="43">
        <v>0</v>
      </c>
      <c r="W174" s="43">
        <v>0</v>
      </c>
      <c r="X174" s="44">
        <v>0</v>
      </c>
      <c r="Y174" s="43">
        <v>0</v>
      </c>
      <c r="Z174" s="43">
        <v>0</v>
      </c>
      <c r="AA174" s="43">
        <v>0</v>
      </c>
      <c r="AB174" s="43">
        <v>0</v>
      </c>
      <c r="AC174" s="43">
        <v>0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I174" s="39">
        <f t="shared" si="68"/>
        <v>0</v>
      </c>
      <c r="AJ174" s="39">
        <f t="shared" si="69"/>
        <v>0</v>
      </c>
      <c r="AK174" s="39">
        <f t="shared" si="70"/>
        <v>0</v>
      </c>
      <c r="AL174" s="39">
        <f t="shared" si="71"/>
        <v>0</v>
      </c>
      <c r="AM174" s="39">
        <f t="shared" si="72"/>
        <v>0</v>
      </c>
    </row>
    <row r="175" spans="1:39" ht="27.75" customHeight="1" x14ac:dyDescent="0.25">
      <c r="A175" s="42" t="s">
        <v>760</v>
      </c>
      <c r="B175" s="37" t="s">
        <v>761</v>
      </c>
      <c r="C175" s="42" t="s">
        <v>762</v>
      </c>
      <c r="D175" s="37">
        <v>0</v>
      </c>
      <c r="E175" s="43">
        <v>0</v>
      </c>
      <c r="F175" s="43">
        <v>0</v>
      </c>
      <c r="G175" s="43">
        <v>0</v>
      </c>
      <c r="H175" s="43">
        <v>0</v>
      </c>
      <c r="I175" s="44">
        <v>0</v>
      </c>
      <c r="J175" s="43">
        <v>0</v>
      </c>
      <c r="K175" s="43">
        <v>0</v>
      </c>
      <c r="L175" s="43">
        <v>0</v>
      </c>
      <c r="M175" s="43">
        <v>0</v>
      </c>
      <c r="N175" s="44">
        <v>0</v>
      </c>
      <c r="O175" s="43">
        <v>0</v>
      </c>
      <c r="P175" s="43">
        <v>0</v>
      </c>
      <c r="Q175" s="43">
        <v>0</v>
      </c>
      <c r="R175" s="43">
        <v>0</v>
      </c>
      <c r="S175" s="44">
        <v>0</v>
      </c>
      <c r="T175" s="43">
        <v>0</v>
      </c>
      <c r="U175" s="43">
        <v>0</v>
      </c>
      <c r="V175" s="43">
        <v>0</v>
      </c>
      <c r="W175" s="43">
        <v>0</v>
      </c>
      <c r="X175" s="44">
        <v>0</v>
      </c>
      <c r="Y175" s="43">
        <v>0</v>
      </c>
      <c r="Z175" s="43">
        <v>0</v>
      </c>
      <c r="AA175" s="43">
        <v>0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39">
        <f t="shared" si="68"/>
        <v>0</v>
      </c>
      <c r="AJ175" s="39">
        <f t="shared" si="69"/>
        <v>0</v>
      </c>
      <c r="AK175" s="39">
        <f t="shared" si="70"/>
        <v>0</v>
      </c>
      <c r="AL175" s="39">
        <f t="shared" si="71"/>
        <v>0</v>
      </c>
      <c r="AM175" s="39">
        <f t="shared" si="72"/>
        <v>0</v>
      </c>
    </row>
    <row r="176" spans="1:39" ht="27.75" customHeight="1" x14ac:dyDescent="0.25">
      <c r="A176" s="42" t="s">
        <v>763</v>
      </c>
      <c r="B176" s="37" t="s">
        <v>764</v>
      </c>
      <c r="C176" s="42" t="s">
        <v>765</v>
      </c>
      <c r="D176" s="37">
        <v>0</v>
      </c>
      <c r="E176" s="43">
        <v>0</v>
      </c>
      <c r="F176" s="43">
        <v>0</v>
      </c>
      <c r="G176" s="43">
        <v>0</v>
      </c>
      <c r="H176" s="43">
        <v>0</v>
      </c>
      <c r="I176" s="44">
        <v>0</v>
      </c>
      <c r="J176" s="43">
        <v>0</v>
      </c>
      <c r="K176" s="43">
        <v>0</v>
      </c>
      <c r="L176" s="43">
        <v>0</v>
      </c>
      <c r="M176" s="43">
        <v>0</v>
      </c>
      <c r="N176" s="44">
        <v>0</v>
      </c>
      <c r="O176" s="43">
        <v>0</v>
      </c>
      <c r="P176" s="43">
        <v>0</v>
      </c>
      <c r="Q176" s="43">
        <v>0</v>
      </c>
      <c r="R176" s="43">
        <v>0</v>
      </c>
      <c r="S176" s="44">
        <v>0</v>
      </c>
      <c r="T176" s="43">
        <v>0</v>
      </c>
      <c r="U176" s="43">
        <v>0</v>
      </c>
      <c r="V176" s="43">
        <v>0</v>
      </c>
      <c r="W176" s="43">
        <v>0</v>
      </c>
      <c r="X176" s="44">
        <v>0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39">
        <f t="shared" si="68"/>
        <v>0</v>
      </c>
      <c r="AJ176" s="39">
        <f t="shared" si="69"/>
        <v>0</v>
      </c>
      <c r="AK176" s="39">
        <f t="shared" si="70"/>
        <v>0</v>
      </c>
      <c r="AL176" s="39">
        <f t="shared" si="71"/>
        <v>0</v>
      </c>
      <c r="AM176" s="39">
        <f t="shared" si="72"/>
        <v>0</v>
      </c>
    </row>
    <row r="177" spans="1:39" ht="27.75" customHeight="1" x14ac:dyDescent="0.25">
      <c r="A177" s="42" t="s">
        <v>766</v>
      </c>
      <c r="B177" s="37" t="s">
        <v>767</v>
      </c>
      <c r="C177" s="42" t="s">
        <v>768</v>
      </c>
      <c r="D177" s="37">
        <v>0</v>
      </c>
      <c r="E177" s="43">
        <v>0</v>
      </c>
      <c r="F177" s="43">
        <v>0</v>
      </c>
      <c r="G177" s="43">
        <v>0</v>
      </c>
      <c r="H177" s="43">
        <v>0</v>
      </c>
      <c r="I177" s="44">
        <v>0</v>
      </c>
      <c r="J177" s="43">
        <v>0</v>
      </c>
      <c r="K177" s="43">
        <v>0</v>
      </c>
      <c r="L177" s="43">
        <v>0</v>
      </c>
      <c r="M177" s="43">
        <v>0</v>
      </c>
      <c r="N177" s="44">
        <v>0</v>
      </c>
      <c r="O177" s="43">
        <v>0</v>
      </c>
      <c r="P177" s="43">
        <v>0</v>
      </c>
      <c r="Q177" s="43">
        <v>0</v>
      </c>
      <c r="R177" s="43">
        <v>0</v>
      </c>
      <c r="S177" s="44">
        <v>0</v>
      </c>
      <c r="T177" s="43">
        <v>0</v>
      </c>
      <c r="U177" s="43">
        <v>0</v>
      </c>
      <c r="V177" s="43">
        <v>0</v>
      </c>
      <c r="W177" s="43">
        <v>0</v>
      </c>
      <c r="X177" s="44">
        <v>0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39">
        <f t="shared" si="68"/>
        <v>0</v>
      </c>
      <c r="AJ177" s="39">
        <f t="shared" si="69"/>
        <v>0</v>
      </c>
      <c r="AK177" s="39">
        <f t="shared" si="70"/>
        <v>0</v>
      </c>
      <c r="AL177" s="39">
        <f t="shared" si="71"/>
        <v>0</v>
      </c>
      <c r="AM177" s="39">
        <f t="shared" si="72"/>
        <v>0</v>
      </c>
    </row>
    <row r="178" spans="1:39" ht="27.75" customHeight="1" x14ac:dyDescent="0.25">
      <c r="A178" s="42" t="s">
        <v>769</v>
      </c>
      <c r="B178" s="37" t="s">
        <v>770</v>
      </c>
      <c r="C178" s="42" t="s">
        <v>771</v>
      </c>
      <c r="D178" s="37">
        <v>0</v>
      </c>
      <c r="E178" s="43">
        <v>0</v>
      </c>
      <c r="F178" s="43">
        <v>0</v>
      </c>
      <c r="G178" s="43">
        <v>0</v>
      </c>
      <c r="H178" s="43">
        <v>0</v>
      </c>
      <c r="I178" s="44">
        <v>0</v>
      </c>
      <c r="J178" s="43">
        <v>0</v>
      </c>
      <c r="K178" s="43">
        <v>0</v>
      </c>
      <c r="L178" s="43">
        <v>0</v>
      </c>
      <c r="M178" s="43">
        <v>0</v>
      </c>
      <c r="N178" s="44">
        <v>0</v>
      </c>
      <c r="O178" s="43">
        <v>0</v>
      </c>
      <c r="P178" s="43">
        <v>0</v>
      </c>
      <c r="Q178" s="43">
        <v>0</v>
      </c>
      <c r="R178" s="43">
        <v>0</v>
      </c>
      <c r="S178" s="44">
        <v>0</v>
      </c>
      <c r="T178" s="43">
        <v>0</v>
      </c>
      <c r="U178" s="43">
        <v>0</v>
      </c>
      <c r="V178" s="43">
        <v>0</v>
      </c>
      <c r="W178" s="43">
        <v>0</v>
      </c>
      <c r="X178" s="44">
        <v>0</v>
      </c>
      <c r="Y178" s="43">
        <v>0</v>
      </c>
      <c r="Z178" s="43">
        <v>0</v>
      </c>
      <c r="AA178" s="43">
        <v>0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39">
        <f t="shared" si="68"/>
        <v>0</v>
      </c>
      <c r="AJ178" s="39">
        <f t="shared" si="69"/>
        <v>0</v>
      </c>
      <c r="AK178" s="39">
        <f t="shared" si="70"/>
        <v>0</v>
      </c>
      <c r="AL178" s="39">
        <f t="shared" si="71"/>
        <v>0</v>
      </c>
      <c r="AM178" s="39">
        <f t="shared" si="72"/>
        <v>0</v>
      </c>
    </row>
    <row r="179" spans="1:39" ht="27.75" customHeight="1" x14ac:dyDescent="0.25">
      <c r="A179" s="42" t="s">
        <v>772</v>
      </c>
      <c r="B179" s="37" t="s">
        <v>649</v>
      </c>
      <c r="C179" s="42" t="s">
        <v>773</v>
      </c>
      <c r="D179" s="37">
        <v>0</v>
      </c>
      <c r="E179" s="43">
        <v>0</v>
      </c>
      <c r="F179" s="43">
        <v>0</v>
      </c>
      <c r="G179" s="43">
        <v>0</v>
      </c>
      <c r="H179" s="43">
        <v>0</v>
      </c>
      <c r="I179" s="44">
        <v>0</v>
      </c>
      <c r="J179" s="43">
        <v>0</v>
      </c>
      <c r="K179" s="43">
        <v>0</v>
      </c>
      <c r="L179" s="43">
        <v>0</v>
      </c>
      <c r="M179" s="43">
        <v>0</v>
      </c>
      <c r="N179" s="44">
        <v>0</v>
      </c>
      <c r="O179" s="43">
        <v>0</v>
      </c>
      <c r="P179" s="43">
        <v>0</v>
      </c>
      <c r="Q179" s="43">
        <v>0</v>
      </c>
      <c r="R179" s="43">
        <v>0</v>
      </c>
      <c r="S179" s="44">
        <v>0</v>
      </c>
      <c r="T179" s="43">
        <v>0</v>
      </c>
      <c r="U179" s="43">
        <v>0</v>
      </c>
      <c r="V179" s="43">
        <v>0</v>
      </c>
      <c r="W179" s="43">
        <v>0</v>
      </c>
      <c r="X179" s="44">
        <v>0</v>
      </c>
      <c r="Y179" s="43">
        <v>0</v>
      </c>
      <c r="Z179" s="43">
        <v>0</v>
      </c>
      <c r="AA179" s="43">
        <v>0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39">
        <f t="shared" si="68"/>
        <v>0</v>
      </c>
      <c r="AJ179" s="39">
        <f t="shared" si="69"/>
        <v>0</v>
      </c>
      <c r="AK179" s="39">
        <f t="shared" si="70"/>
        <v>0</v>
      </c>
      <c r="AL179" s="39">
        <f t="shared" si="71"/>
        <v>0</v>
      </c>
      <c r="AM179" s="39">
        <f t="shared" si="72"/>
        <v>0</v>
      </c>
    </row>
    <row r="180" spans="1:39" ht="27.75" customHeight="1" x14ac:dyDescent="0.25">
      <c r="A180" s="42" t="s">
        <v>261</v>
      </c>
      <c r="B180" s="37" t="s">
        <v>262</v>
      </c>
      <c r="C180" s="42" t="s">
        <v>263</v>
      </c>
      <c r="D180" s="43">
        <v>0</v>
      </c>
      <c r="E180" s="43">
        <v>0</v>
      </c>
      <c r="F180" s="43">
        <v>0</v>
      </c>
      <c r="G180" s="43">
        <v>0</v>
      </c>
      <c r="H180" s="43">
        <v>0</v>
      </c>
      <c r="I180" s="43">
        <v>0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43">
        <v>0</v>
      </c>
      <c r="W180" s="43">
        <v>0</v>
      </c>
      <c r="X180" s="43">
        <v>0</v>
      </c>
      <c r="Y180" s="43">
        <v>0.64</v>
      </c>
      <c r="Z180" s="43">
        <v>0</v>
      </c>
      <c r="AA180" s="43">
        <v>0</v>
      </c>
      <c r="AB180" s="43">
        <v>0</v>
      </c>
      <c r="AC180" s="43">
        <v>0</v>
      </c>
      <c r="AD180" s="43">
        <v>0</v>
      </c>
      <c r="AE180" s="43">
        <v>0</v>
      </c>
      <c r="AF180" s="43">
        <v>0</v>
      </c>
      <c r="AG180" s="43">
        <v>0</v>
      </c>
      <c r="AH180" s="43">
        <v>0</v>
      </c>
      <c r="AI180" s="39">
        <f t="shared" si="68"/>
        <v>0.64</v>
      </c>
      <c r="AJ180" s="39">
        <f t="shared" si="69"/>
        <v>0</v>
      </c>
      <c r="AK180" s="39">
        <f t="shared" si="70"/>
        <v>0</v>
      </c>
      <c r="AL180" s="39">
        <f t="shared" si="71"/>
        <v>0</v>
      </c>
      <c r="AM180" s="39">
        <f t="shared" si="72"/>
        <v>0</v>
      </c>
    </row>
    <row r="181" spans="1:39" ht="27.75" customHeight="1" x14ac:dyDescent="0.25">
      <c r="A181" s="42" t="s">
        <v>264</v>
      </c>
      <c r="B181" s="37" t="s">
        <v>265</v>
      </c>
      <c r="C181" s="42" t="s">
        <v>266</v>
      </c>
      <c r="D181" s="43">
        <v>0</v>
      </c>
      <c r="E181" s="43">
        <v>0</v>
      </c>
      <c r="F181" s="43">
        <v>0</v>
      </c>
      <c r="G181" s="43">
        <v>0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43">
        <v>0</v>
      </c>
      <c r="X181" s="43">
        <v>0</v>
      </c>
      <c r="Y181" s="43">
        <v>0.8</v>
      </c>
      <c r="Z181" s="43">
        <v>0</v>
      </c>
      <c r="AA181" s="43">
        <v>0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39">
        <f t="shared" si="68"/>
        <v>0.8</v>
      </c>
      <c r="AJ181" s="39">
        <f t="shared" si="69"/>
        <v>0</v>
      </c>
      <c r="AK181" s="39">
        <f t="shared" si="70"/>
        <v>0</v>
      </c>
      <c r="AL181" s="39">
        <f t="shared" si="71"/>
        <v>0</v>
      </c>
      <c r="AM181" s="39">
        <f t="shared" si="72"/>
        <v>0</v>
      </c>
    </row>
    <row r="182" spans="1:39" ht="36" customHeight="1" x14ac:dyDescent="0.25">
      <c r="A182" s="42" t="s">
        <v>86</v>
      </c>
      <c r="B182" s="37" t="s">
        <v>504</v>
      </c>
      <c r="C182" s="42" t="s">
        <v>774</v>
      </c>
      <c r="D182" s="37">
        <v>0</v>
      </c>
      <c r="E182" s="43">
        <v>0</v>
      </c>
      <c r="F182" s="43">
        <v>0</v>
      </c>
      <c r="G182" s="43">
        <v>0</v>
      </c>
      <c r="H182" s="43" t="s">
        <v>8</v>
      </c>
      <c r="I182" s="44" t="s">
        <v>8</v>
      </c>
      <c r="J182" s="43">
        <v>0</v>
      </c>
      <c r="K182" s="43">
        <v>0</v>
      </c>
      <c r="L182" s="43">
        <v>0</v>
      </c>
      <c r="M182" s="43">
        <v>0</v>
      </c>
      <c r="N182" s="44">
        <v>0</v>
      </c>
      <c r="O182" s="43">
        <v>0</v>
      </c>
      <c r="P182" s="43">
        <v>0</v>
      </c>
      <c r="Q182" s="43">
        <v>0</v>
      </c>
      <c r="R182" s="43">
        <v>0</v>
      </c>
      <c r="S182" s="44">
        <v>0</v>
      </c>
      <c r="T182" s="43">
        <v>0</v>
      </c>
      <c r="U182" s="43">
        <v>0</v>
      </c>
      <c r="V182" s="43">
        <v>0</v>
      </c>
      <c r="W182" s="43">
        <v>0</v>
      </c>
      <c r="X182" s="44">
        <v>0</v>
      </c>
      <c r="Y182" s="43">
        <v>0</v>
      </c>
      <c r="Z182" s="43">
        <v>0</v>
      </c>
      <c r="AA182" s="43">
        <v>0</v>
      </c>
      <c r="AB182" s="43">
        <v>0</v>
      </c>
      <c r="AC182" s="43">
        <v>0</v>
      </c>
      <c r="AD182" s="39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f t="shared" si="68"/>
        <v>0</v>
      </c>
      <c r="AJ182" s="39">
        <f t="shared" si="69"/>
        <v>0</v>
      </c>
      <c r="AK182" s="39">
        <f t="shared" si="70"/>
        <v>0</v>
      </c>
      <c r="AL182" s="39">
        <f t="shared" si="71"/>
        <v>0</v>
      </c>
      <c r="AM182" s="39">
        <f t="shared" si="72"/>
        <v>0</v>
      </c>
    </row>
    <row r="183" spans="1:39" ht="36" customHeight="1" x14ac:dyDescent="0.25">
      <c r="A183" s="40" t="s">
        <v>182</v>
      </c>
      <c r="B183" s="37" t="s">
        <v>775</v>
      </c>
      <c r="C183" s="42" t="s">
        <v>776</v>
      </c>
      <c r="D183" s="37">
        <v>0</v>
      </c>
      <c r="E183" s="43">
        <v>0</v>
      </c>
      <c r="F183" s="43">
        <v>0</v>
      </c>
      <c r="G183" s="43">
        <v>0</v>
      </c>
      <c r="H183" s="43">
        <v>0</v>
      </c>
      <c r="I183" s="44">
        <v>0</v>
      </c>
      <c r="J183" s="43">
        <v>0</v>
      </c>
      <c r="K183" s="43">
        <v>0</v>
      </c>
      <c r="L183" s="43">
        <v>0</v>
      </c>
      <c r="M183" s="43">
        <v>0</v>
      </c>
      <c r="N183" s="44">
        <v>0</v>
      </c>
      <c r="O183" s="43">
        <v>0</v>
      </c>
      <c r="P183" s="43">
        <v>0</v>
      </c>
      <c r="Q183" s="43">
        <v>0</v>
      </c>
      <c r="R183" s="43">
        <v>0</v>
      </c>
      <c r="S183" s="44">
        <v>0</v>
      </c>
      <c r="T183" s="43">
        <v>0</v>
      </c>
      <c r="U183" s="43">
        <v>0</v>
      </c>
      <c r="V183" s="43">
        <v>0</v>
      </c>
      <c r="W183" s="43">
        <v>0</v>
      </c>
      <c r="X183" s="44">
        <v>0</v>
      </c>
      <c r="Y183" s="43">
        <v>0</v>
      </c>
      <c r="Z183" s="43">
        <v>0</v>
      </c>
      <c r="AA183" s="43">
        <v>0</v>
      </c>
      <c r="AB183" s="43">
        <v>0</v>
      </c>
      <c r="AC183" s="43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f t="shared" si="68"/>
        <v>0</v>
      </c>
      <c r="AJ183" s="39">
        <f t="shared" si="69"/>
        <v>0</v>
      </c>
      <c r="AK183" s="39">
        <f t="shared" si="70"/>
        <v>0</v>
      </c>
      <c r="AL183" s="39">
        <f t="shared" si="71"/>
        <v>0</v>
      </c>
      <c r="AM183" s="39">
        <f t="shared" si="72"/>
        <v>0</v>
      </c>
    </row>
    <row r="184" spans="1:39" ht="36" customHeight="1" x14ac:dyDescent="0.25">
      <c r="A184" s="40" t="s">
        <v>183</v>
      </c>
      <c r="B184" s="37" t="s">
        <v>777</v>
      </c>
      <c r="C184" s="42" t="s">
        <v>778</v>
      </c>
      <c r="D184" s="37">
        <v>0</v>
      </c>
      <c r="E184" s="43">
        <v>0</v>
      </c>
      <c r="F184" s="43">
        <v>0</v>
      </c>
      <c r="G184" s="43">
        <v>0</v>
      </c>
      <c r="H184" s="43">
        <v>0</v>
      </c>
      <c r="I184" s="44">
        <v>0</v>
      </c>
      <c r="J184" s="43">
        <v>0</v>
      </c>
      <c r="K184" s="43">
        <v>0</v>
      </c>
      <c r="L184" s="43">
        <v>0</v>
      </c>
      <c r="M184" s="43">
        <v>0</v>
      </c>
      <c r="N184" s="44">
        <v>0</v>
      </c>
      <c r="O184" s="43">
        <v>0</v>
      </c>
      <c r="P184" s="43">
        <v>0</v>
      </c>
      <c r="Q184" s="43">
        <v>0</v>
      </c>
      <c r="R184" s="43">
        <v>0</v>
      </c>
      <c r="S184" s="44">
        <v>0</v>
      </c>
      <c r="T184" s="43">
        <v>0</v>
      </c>
      <c r="U184" s="43">
        <v>0</v>
      </c>
      <c r="V184" s="43">
        <v>0</v>
      </c>
      <c r="W184" s="43">
        <v>0</v>
      </c>
      <c r="X184" s="44">
        <v>0</v>
      </c>
      <c r="Y184" s="43">
        <v>0</v>
      </c>
      <c r="Z184" s="43">
        <v>0</v>
      </c>
      <c r="AA184" s="43">
        <v>0</v>
      </c>
      <c r="AB184" s="43">
        <v>0</v>
      </c>
      <c r="AC184" s="43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f t="shared" si="68"/>
        <v>0</v>
      </c>
      <c r="AJ184" s="39">
        <f t="shared" si="69"/>
        <v>0</v>
      </c>
      <c r="AK184" s="39">
        <f t="shared" si="70"/>
        <v>0</v>
      </c>
      <c r="AL184" s="39">
        <f t="shared" si="71"/>
        <v>0</v>
      </c>
      <c r="AM184" s="39">
        <f t="shared" si="72"/>
        <v>0</v>
      </c>
    </row>
    <row r="185" spans="1:39" ht="24.75" customHeight="1" x14ac:dyDescent="0.25">
      <c r="A185" s="42" t="s">
        <v>101</v>
      </c>
      <c r="B185" s="37" t="s">
        <v>779</v>
      </c>
      <c r="C185" s="42" t="s">
        <v>780</v>
      </c>
      <c r="D185" s="37">
        <v>0</v>
      </c>
      <c r="E185" s="43">
        <v>0</v>
      </c>
      <c r="F185" s="43">
        <v>0</v>
      </c>
      <c r="G185" s="43">
        <v>0</v>
      </c>
      <c r="H185" s="43">
        <v>0</v>
      </c>
      <c r="I185" s="44">
        <v>0</v>
      </c>
      <c r="J185" s="43">
        <v>0</v>
      </c>
      <c r="K185" s="43">
        <v>0</v>
      </c>
      <c r="L185" s="43">
        <v>0</v>
      </c>
      <c r="M185" s="43">
        <v>0</v>
      </c>
      <c r="N185" s="44">
        <v>0</v>
      </c>
      <c r="O185" s="43">
        <v>0</v>
      </c>
      <c r="P185" s="43">
        <v>0</v>
      </c>
      <c r="Q185" s="43">
        <v>0</v>
      </c>
      <c r="R185" s="43">
        <v>0</v>
      </c>
      <c r="S185" s="44">
        <v>0</v>
      </c>
      <c r="T185" s="43">
        <v>0</v>
      </c>
      <c r="U185" s="43">
        <v>0</v>
      </c>
      <c r="V185" s="43">
        <v>0</v>
      </c>
      <c r="W185" s="43">
        <v>0</v>
      </c>
      <c r="X185" s="44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39">
        <f t="shared" si="68"/>
        <v>0</v>
      </c>
      <c r="AJ185" s="39">
        <f t="shared" si="69"/>
        <v>0</v>
      </c>
      <c r="AK185" s="39">
        <f t="shared" si="70"/>
        <v>0</v>
      </c>
      <c r="AL185" s="39">
        <f t="shared" si="71"/>
        <v>0</v>
      </c>
      <c r="AM185" s="39">
        <f t="shared" si="72"/>
        <v>0</v>
      </c>
    </row>
    <row r="186" spans="1:39" ht="24.75" customHeight="1" x14ac:dyDescent="0.25">
      <c r="A186" s="42" t="s">
        <v>102</v>
      </c>
      <c r="B186" s="37" t="s">
        <v>781</v>
      </c>
      <c r="C186" s="42" t="s">
        <v>782</v>
      </c>
      <c r="D186" s="37">
        <v>0</v>
      </c>
      <c r="E186" s="43">
        <v>0</v>
      </c>
      <c r="F186" s="43">
        <v>0</v>
      </c>
      <c r="G186" s="43">
        <v>0</v>
      </c>
      <c r="H186" s="43">
        <v>0</v>
      </c>
      <c r="I186" s="44">
        <v>0</v>
      </c>
      <c r="J186" s="43">
        <v>0</v>
      </c>
      <c r="K186" s="43">
        <v>0</v>
      </c>
      <c r="L186" s="43">
        <v>0</v>
      </c>
      <c r="M186" s="43">
        <v>0</v>
      </c>
      <c r="N186" s="44">
        <v>0</v>
      </c>
      <c r="O186" s="43">
        <v>0</v>
      </c>
      <c r="P186" s="43">
        <v>0</v>
      </c>
      <c r="Q186" s="43">
        <v>0</v>
      </c>
      <c r="R186" s="43">
        <v>0</v>
      </c>
      <c r="S186" s="44">
        <v>0</v>
      </c>
      <c r="T186" s="43">
        <v>0</v>
      </c>
      <c r="U186" s="43">
        <v>0</v>
      </c>
      <c r="V186" s="43">
        <v>0</v>
      </c>
      <c r="W186" s="43">
        <v>0</v>
      </c>
      <c r="X186" s="44">
        <v>0</v>
      </c>
      <c r="Y186" s="43">
        <v>0</v>
      </c>
      <c r="Z186" s="43">
        <v>0</v>
      </c>
      <c r="AA186" s="43">
        <v>0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39">
        <f t="shared" si="68"/>
        <v>0</v>
      </c>
      <c r="AJ186" s="39">
        <f t="shared" si="69"/>
        <v>0</v>
      </c>
      <c r="AK186" s="39">
        <f t="shared" si="70"/>
        <v>0</v>
      </c>
      <c r="AL186" s="39">
        <f t="shared" si="71"/>
        <v>0</v>
      </c>
      <c r="AM186" s="39">
        <f t="shared" si="72"/>
        <v>0</v>
      </c>
    </row>
    <row r="187" spans="1:39" ht="24.75" customHeight="1" x14ac:dyDescent="0.25">
      <c r="A187" s="42" t="s">
        <v>103</v>
      </c>
      <c r="B187" s="37" t="s">
        <v>783</v>
      </c>
      <c r="C187" s="42" t="s">
        <v>784</v>
      </c>
      <c r="D187" s="37">
        <v>0</v>
      </c>
      <c r="E187" s="43">
        <v>0</v>
      </c>
      <c r="F187" s="43">
        <v>0</v>
      </c>
      <c r="G187" s="43">
        <v>0</v>
      </c>
      <c r="H187" s="43">
        <v>0</v>
      </c>
      <c r="I187" s="44">
        <v>0</v>
      </c>
      <c r="J187" s="43">
        <v>0</v>
      </c>
      <c r="K187" s="43">
        <v>0</v>
      </c>
      <c r="L187" s="43">
        <v>0</v>
      </c>
      <c r="M187" s="43">
        <v>0</v>
      </c>
      <c r="N187" s="44">
        <v>0</v>
      </c>
      <c r="O187" s="43">
        <v>0</v>
      </c>
      <c r="P187" s="43">
        <v>0</v>
      </c>
      <c r="Q187" s="43">
        <v>0</v>
      </c>
      <c r="R187" s="43">
        <v>0</v>
      </c>
      <c r="S187" s="44">
        <v>0</v>
      </c>
      <c r="T187" s="43">
        <v>0</v>
      </c>
      <c r="U187" s="43">
        <v>0</v>
      </c>
      <c r="V187" s="43">
        <v>0</v>
      </c>
      <c r="W187" s="43">
        <v>0</v>
      </c>
      <c r="X187" s="44">
        <v>0</v>
      </c>
      <c r="Y187" s="43">
        <v>0</v>
      </c>
      <c r="Z187" s="43">
        <v>0</v>
      </c>
      <c r="AA187" s="43">
        <v>0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39">
        <f t="shared" si="68"/>
        <v>0</v>
      </c>
      <c r="AJ187" s="39">
        <f t="shared" si="69"/>
        <v>0</v>
      </c>
      <c r="AK187" s="39">
        <f t="shared" si="70"/>
        <v>0</v>
      </c>
      <c r="AL187" s="39">
        <f t="shared" si="71"/>
        <v>0</v>
      </c>
      <c r="AM187" s="39">
        <f t="shared" si="72"/>
        <v>0</v>
      </c>
    </row>
    <row r="188" spans="1:39" ht="24.75" customHeight="1" x14ac:dyDescent="0.25">
      <c r="A188" s="42" t="s">
        <v>104</v>
      </c>
      <c r="B188" s="37" t="s">
        <v>785</v>
      </c>
      <c r="C188" s="42" t="s">
        <v>786</v>
      </c>
      <c r="D188" s="37">
        <v>0</v>
      </c>
      <c r="E188" s="43">
        <v>0</v>
      </c>
      <c r="F188" s="43">
        <v>0</v>
      </c>
      <c r="G188" s="43">
        <v>0</v>
      </c>
      <c r="H188" s="43">
        <v>0</v>
      </c>
      <c r="I188" s="44">
        <v>0</v>
      </c>
      <c r="J188" s="43">
        <v>0</v>
      </c>
      <c r="K188" s="43">
        <v>0</v>
      </c>
      <c r="L188" s="43">
        <v>0</v>
      </c>
      <c r="M188" s="43">
        <v>0</v>
      </c>
      <c r="N188" s="44">
        <v>0</v>
      </c>
      <c r="O188" s="43">
        <v>0</v>
      </c>
      <c r="P188" s="43">
        <v>0</v>
      </c>
      <c r="Q188" s="43">
        <v>0</v>
      </c>
      <c r="R188" s="43">
        <v>0</v>
      </c>
      <c r="S188" s="44">
        <v>0</v>
      </c>
      <c r="T188" s="43">
        <v>0</v>
      </c>
      <c r="U188" s="43">
        <v>0</v>
      </c>
      <c r="V188" s="43">
        <v>0</v>
      </c>
      <c r="W188" s="43">
        <v>0</v>
      </c>
      <c r="X188" s="44">
        <v>0</v>
      </c>
      <c r="Y188" s="43">
        <v>0</v>
      </c>
      <c r="Z188" s="43">
        <v>0</v>
      </c>
      <c r="AA188" s="43">
        <v>0</v>
      </c>
      <c r="AB188" s="43">
        <v>0</v>
      </c>
      <c r="AC188" s="43">
        <v>0</v>
      </c>
      <c r="AD188" s="43">
        <v>0</v>
      </c>
      <c r="AE188" s="43">
        <v>0</v>
      </c>
      <c r="AF188" s="43">
        <v>0</v>
      </c>
      <c r="AG188" s="43">
        <v>0</v>
      </c>
      <c r="AH188" s="43">
        <v>0</v>
      </c>
      <c r="AI188" s="39">
        <f t="shared" si="68"/>
        <v>0</v>
      </c>
      <c r="AJ188" s="39">
        <f t="shared" si="69"/>
        <v>0</v>
      </c>
      <c r="AK188" s="39">
        <f t="shared" si="70"/>
        <v>0</v>
      </c>
      <c r="AL188" s="39">
        <f t="shared" si="71"/>
        <v>0</v>
      </c>
      <c r="AM188" s="39">
        <f t="shared" si="72"/>
        <v>0</v>
      </c>
    </row>
    <row r="189" spans="1:39" ht="24.75" customHeight="1" x14ac:dyDescent="0.25">
      <c r="A189" s="42" t="s">
        <v>105</v>
      </c>
      <c r="B189" s="37" t="s">
        <v>787</v>
      </c>
      <c r="C189" s="42" t="s">
        <v>788</v>
      </c>
      <c r="D189" s="37">
        <v>0</v>
      </c>
      <c r="E189" s="43">
        <v>0</v>
      </c>
      <c r="F189" s="43">
        <v>0</v>
      </c>
      <c r="G189" s="43">
        <v>0</v>
      </c>
      <c r="H189" s="43">
        <v>0</v>
      </c>
      <c r="I189" s="44">
        <v>0</v>
      </c>
      <c r="J189" s="43">
        <v>0</v>
      </c>
      <c r="K189" s="43">
        <v>0</v>
      </c>
      <c r="L189" s="43">
        <v>0</v>
      </c>
      <c r="M189" s="43">
        <v>0</v>
      </c>
      <c r="N189" s="44">
        <v>0</v>
      </c>
      <c r="O189" s="43">
        <v>0</v>
      </c>
      <c r="P189" s="43">
        <v>0</v>
      </c>
      <c r="Q189" s="43">
        <v>0</v>
      </c>
      <c r="R189" s="43">
        <v>0</v>
      </c>
      <c r="S189" s="44">
        <v>0</v>
      </c>
      <c r="T189" s="43">
        <v>0</v>
      </c>
      <c r="U189" s="43">
        <v>0</v>
      </c>
      <c r="V189" s="43">
        <v>0</v>
      </c>
      <c r="W189" s="43">
        <v>0</v>
      </c>
      <c r="X189" s="44">
        <v>0</v>
      </c>
      <c r="Y189" s="43">
        <v>0</v>
      </c>
      <c r="Z189" s="43">
        <v>0</v>
      </c>
      <c r="AA189" s="43">
        <v>0</v>
      </c>
      <c r="AB189" s="43">
        <v>0</v>
      </c>
      <c r="AC189" s="43">
        <v>0</v>
      </c>
      <c r="AD189" s="43">
        <v>0</v>
      </c>
      <c r="AE189" s="43">
        <v>0</v>
      </c>
      <c r="AF189" s="43">
        <v>0</v>
      </c>
      <c r="AG189" s="43">
        <v>0</v>
      </c>
      <c r="AH189" s="43">
        <v>0</v>
      </c>
      <c r="AI189" s="39">
        <f t="shared" si="68"/>
        <v>0</v>
      </c>
      <c r="AJ189" s="39">
        <f t="shared" si="69"/>
        <v>0</v>
      </c>
      <c r="AK189" s="39">
        <f t="shared" si="70"/>
        <v>0</v>
      </c>
      <c r="AL189" s="39">
        <f t="shared" si="71"/>
        <v>0</v>
      </c>
      <c r="AM189" s="39">
        <f t="shared" si="72"/>
        <v>0</v>
      </c>
    </row>
    <row r="190" spans="1:39" ht="24.75" customHeight="1" x14ac:dyDescent="0.25">
      <c r="A190" s="42" t="s">
        <v>106</v>
      </c>
      <c r="B190" s="37" t="s">
        <v>789</v>
      </c>
      <c r="C190" s="42" t="s">
        <v>790</v>
      </c>
      <c r="D190" s="37">
        <v>0</v>
      </c>
      <c r="E190" s="43">
        <v>0</v>
      </c>
      <c r="F190" s="43">
        <v>0</v>
      </c>
      <c r="G190" s="43">
        <v>0</v>
      </c>
      <c r="H190" s="43">
        <v>0</v>
      </c>
      <c r="I190" s="44">
        <v>0</v>
      </c>
      <c r="J190" s="43">
        <v>0</v>
      </c>
      <c r="K190" s="43">
        <v>0</v>
      </c>
      <c r="L190" s="43">
        <v>0</v>
      </c>
      <c r="M190" s="43">
        <v>0</v>
      </c>
      <c r="N190" s="44">
        <v>0</v>
      </c>
      <c r="O190" s="43">
        <v>0</v>
      </c>
      <c r="P190" s="43">
        <v>0</v>
      </c>
      <c r="Q190" s="43">
        <v>0</v>
      </c>
      <c r="R190" s="43">
        <v>0</v>
      </c>
      <c r="S190" s="44">
        <v>0</v>
      </c>
      <c r="T190" s="43">
        <v>0</v>
      </c>
      <c r="U190" s="43">
        <v>0</v>
      </c>
      <c r="V190" s="43">
        <v>0</v>
      </c>
      <c r="W190" s="43">
        <v>0</v>
      </c>
      <c r="X190" s="44">
        <v>0</v>
      </c>
      <c r="Y190" s="43">
        <v>0</v>
      </c>
      <c r="Z190" s="43">
        <v>0</v>
      </c>
      <c r="AA190" s="43">
        <v>0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39">
        <f t="shared" si="68"/>
        <v>0</v>
      </c>
      <c r="AJ190" s="39">
        <f t="shared" si="69"/>
        <v>0</v>
      </c>
      <c r="AK190" s="39">
        <f t="shared" si="70"/>
        <v>0</v>
      </c>
      <c r="AL190" s="39">
        <f t="shared" si="71"/>
        <v>0</v>
      </c>
      <c r="AM190" s="39">
        <f t="shared" si="72"/>
        <v>0</v>
      </c>
    </row>
    <row r="191" spans="1:39" ht="24.75" customHeight="1" x14ac:dyDescent="0.25">
      <c r="A191" s="42" t="s">
        <v>107</v>
      </c>
      <c r="B191" s="37" t="s">
        <v>791</v>
      </c>
      <c r="C191" s="42" t="s">
        <v>792</v>
      </c>
      <c r="D191" s="37">
        <v>0</v>
      </c>
      <c r="E191" s="43">
        <v>0</v>
      </c>
      <c r="F191" s="43">
        <v>0</v>
      </c>
      <c r="G191" s="43">
        <v>0</v>
      </c>
      <c r="H191" s="43">
        <v>0</v>
      </c>
      <c r="I191" s="44">
        <v>0</v>
      </c>
      <c r="J191" s="43">
        <v>0</v>
      </c>
      <c r="K191" s="43">
        <v>0</v>
      </c>
      <c r="L191" s="43">
        <v>0</v>
      </c>
      <c r="M191" s="43">
        <v>0</v>
      </c>
      <c r="N191" s="44">
        <v>0</v>
      </c>
      <c r="O191" s="43">
        <v>0</v>
      </c>
      <c r="P191" s="43">
        <v>0</v>
      </c>
      <c r="Q191" s="43">
        <v>0</v>
      </c>
      <c r="R191" s="43">
        <v>0</v>
      </c>
      <c r="S191" s="44">
        <v>0</v>
      </c>
      <c r="T191" s="43">
        <v>0</v>
      </c>
      <c r="U191" s="43">
        <v>0</v>
      </c>
      <c r="V191" s="43">
        <v>0</v>
      </c>
      <c r="W191" s="43">
        <v>0</v>
      </c>
      <c r="X191" s="44">
        <v>0</v>
      </c>
      <c r="Y191" s="43">
        <v>0</v>
      </c>
      <c r="Z191" s="43">
        <v>0</v>
      </c>
      <c r="AA191" s="43">
        <v>0</v>
      </c>
      <c r="AB191" s="43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39">
        <f t="shared" si="68"/>
        <v>0</v>
      </c>
      <c r="AJ191" s="39">
        <f t="shared" si="69"/>
        <v>0</v>
      </c>
      <c r="AK191" s="39">
        <f t="shared" si="70"/>
        <v>0</v>
      </c>
      <c r="AL191" s="39">
        <f t="shared" si="71"/>
        <v>0</v>
      </c>
      <c r="AM191" s="39">
        <f t="shared" si="72"/>
        <v>0</v>
      </c>
    </row>
    <row r="192" spans="1:39" ht="24.75" customHeight="1" x14ac:dyDescent="0.25">
      <c r="A192" s="42" t="s">
        <v>108</v>
      </c>
      <c r="B192" s="37" t="s">
        <v>793</v>
      </c>
      <c r="C192" s="42" t="s">
        <v>794</v>
      </c>
      <c r="D192" s="37">
        <v>0</v>
      </c>
      <c r="E192" s="43">
        <v>0</v>
      </c>
      <c r="F192" s="43">
        <v>0</v>
      </c>
      <c r="G192" s="43">
        <v>0</v>
      </c>
      <c r="H192" s="43">
        <v>0</v>
      </c>
      <c r="I192" s="44">
        <v>0</v>
      </c>
      <c r="J192" s="43">
        <v>0</v>
      </c>
      <c r="K192" s="43">
        <v>0</v>
      </c>
      <c r="L192" s="43">
        <v>0</v>
      </c>
      <c r="M192" s="43">
        <v>0</v>
      </c>
      <c r="N192" s="44">
        <v>0</v>
      </c>
      <c r="O192" s="43">
        <v>0</v>
      </c>
      <c r="P192" s="43">
        <v>0</v>
      </c>
      <c r="Q192" s="43">
        <v>0</v>
      </c>
      <c r="R192" s="43">
        <v>0</v>
      </c>
      <c r="S192" s="44">
        <v>0</v>
      </c>
      <c r="T192" s="43">
        <v>0</v>
      </c>
      <c r="U192" s="43">
        <v>0</v>
      </c>
      <c r="V192" s="43">
        <v>0</v>
      </c>
      <c r="W192" s="43">
        <v>0</v>
      </c>
      <c r="X192" s="44">
        <v>0</v>
      </c>
      <c r="Y192" s="43">
        <v>0</v>
      </c>
      <c r="Z192" s="43">
        <v>0</v>
      </c>
      <c r="AA192" s="43">
        <v>0</v>
      </c>
      <c r="AB192" s="43">
        <v>0</v>
      </c>
      <c r="AC192" s="43">
        <v>0</v>
      </c>
      <c r="AD192" s="43">
        <v>0</v>
      </c>
      <c r="AE192" s="43">
        <v>0</v>
      </c>
      <c r="AF192" s="43">
        <v>0</v>
      </c>
      <c r="AG192" s="43">
        <v>0</v>
      </c>
      <c r="AH192" s="43">
        <v>0</v>
      </c>
      <c r="AI192" s="39">
        <f t="shared" si="68"/>
        <v>0</v>
      </c>
      <c r="AJ192" s="39">
        <f t="shared" si="69"/>
        <v>0</v>
      </c>
      <c r="AK192" s="39">
        <f t="shared" si="70"/>
        <v>0</v>
      </c>
      <c r="AL192" s="39">
        <f t="shared" si="71"/>
        <v>0</v>
      </c>
      <c r="AM192" s="39">
        <f t="shared" si="72"/>
        <v>0</v>
      </c>
    </row>
    <row r="193" spans="1:39" ht="24.75" customHeight="1" x14ac:dyDescent="0.25">
      <c r="A193" s="42" t="s">
        <v>109</v>
      </c>
      <c r="B193" s="37" t="s">
        <v>795</v>
      </c>
      <c r="C193" s="42" t="s">
        <v>796</v>
      </c>
      <c r="D193" s="37">
        <v>0</v>
      </c>
      <c r="E193" s="43">
        <v>0</v>
      </c>
      <c r="F193" s="43">
        <v>0</v>
      </c>
      <c r="G193" s="43">
        <v>0</v>
      </c>
      <c r="H193" s="43">
        <v>0</v>
      </c>
      <c r="I193" s="44">
        <v>0</v>
      </c>
      <c r="J193" s="43">
        <v>0</v>
      </c>
      <c r="K193" s="43">
        <v>0</v>
      </c>
      <c r="L193" s="43">
        <v>0</v>
      </c>
      <c r="M193" s="43">
        <v>0</v>
      </c>
      <c r="N193" s="44">
        <v>0</v>
      </c>
      <c r="O193" s="43">
        <v>0</v>
      </c>
      <c r="P193" s="43">
        <v>0</v>
      </c>
      <c r="Q193" s="43">
        <v>0</v>
      </c>
      <c r="R193" s="43">
        <v>0</v>
      </c>
      <c r="S193" s="44">
        <v>0</v>
      </c>
      <c r="T193" s="43">
        <v>0</v>
      </c>
      <c r="U193" s="43">
        <v>0</v>
      </c>
      <c r="V193" s="43">
        <v>0</v>
      </c>
      <c r="W193" s="43">
        <v>0</v>
      </c>
      <c r="X193" s="44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43">
        <v>0</v>
      </c>
      <c r="AE193" s="43">
        <v>0</v>
      </c>
      <c r="AF193" s="43">
        <v>0</v>
      </c>
      <c r="AG193" s="43">
        <v>0</v>
      </c>
      <c r="AH193" s="43">
        <v>0</v>
      </c>
      <c r="AI193" s="39">
        <f t="shared" si="68"/>
        <v>0</v>
      </c>
      <c r="AJ193" s="39">
        <f t="shared" si="69"/>
        <v>0</v>
      </c>
      <c r="AK193" s="39">
        <f t="shared" si="70"/>
        <v>0</v>
      </c>
      <c r="AL193" s="39">
        <f t="shared" si="71"/>
        <v>0</v>
      </c>
      <c r="AM193" s="39">
        <f t="shared" si="72"/>
        <v>0</v>
      </c>
    </row>
    <row r="194" spans="1:39" ht="24.75" customHeight="1" x14ac:dyDescent="0.25">
      <c r="A194" s="42" t="s">
        <v>110</v>
      </c>
      <c r="B194" s="37" t="s">
        <v>797</v>
      </c>
      <c r="C194" s="42" t="s">
        <v>798</v>
      </c>
      <c r="D194" s="37">
        <v>0</v>
      </c>
      <c r="E194" s="43">
        <v>0</v>
      </c>
      <c r="F194" s="43">
        <v>0</v>
      </c>
      <c r="G194" s="43">
        <v>0</v>
      </c>
      <c r="H194" s="43">
        <v>0</v>
      </c>
      <c r="I194" s="44">
        <v>0</v>
      </c>
      <c r="J194" s="43">
        <v>0</v>
      </c>
      <c r="K194" s="43">
        <v>0</v>
      </c>
      <c r="L194" s="43">
        <v>0</v>
      </c>
      <c r="M194" s="43">
        <v>0</v>
      </c>
      <c r="N194" s="44">
        <v>0</v>
      </c>
      <c r="O194" s="43">
        <v>0</v>
      </c>
      <c r="P194" s="43">
        <v>0</v>
      </c>
      <c r="Q194" s="43">
        <v>0</v>
      </c>
      <c r="R194" s="43">
        <v>0</v>
      </c>
      <c r="S194" s="44">
        <v>0</v>
      </c>
      <c r="T194" s="43">
        <v>0</v>
      </c>
      <c r="U194" s="43">
        <v>0</v>
      </c>
      <c r="V194" s="43">
        <v>0</v>
      </c>
      <c r="W194" s="43">
        <v>0</v>
      </c>
      <c r="X194" s="44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39">
        <f t="shared" si="68"/>
        <v>0</v>
      </c>
      <c r="AJ194" s="39">
        <f t="shared" si="69"/>
        <v>0</v>
      </c>
      <c r="AK194" s="39">
        <f t="shared" si="70"/>
        <v>0</v>
      </c>
      <c r="AL194" s="39">
        <f t="shared" si="71"/>
        <v>0</v>
      </c>
      <c r="AM194" s="39">
        <f t="shared" si="72"/>
        <v>0</v>
      </c>
    </row>
    <row r="195" spans="1:39" ht="24.75" customHeight="1" x14ac:dyDescent="0.25">
      <c r="A195" s="42" t="s">
        <v>111</v>
      </c>
      <c r="B195" s="37" t="s">
        <v>799</v>
      </c>
      <c r="C195" s="42" t="s">
        <v>800</v>
      </c>
      <c r="D195" s="37">
        <v>0</v>
      </c>
      <c r="E195" s="43">
        <v>0</v>
      </c>
      <c r="F195" s="43">
        <v>0</v>
      </c>
      <c r="G195" s="43">
        <v>0</v>
      </c>
      <c r="H195" s="43">
        <v>0</v>
      </c>
      <c r="I195" s="44">
        <v>0</v>
      </c>
      <c r="J195" s="43">
        <v>0</v>
      </c>
      <c r="K195" s="43">
        <v>0</v>
      </c>
      <c r="L195" s="43">
        <v>0</v>
      </c>
      <c r="M195" s="43">
        <v>0</v>
      </c>
      <c r="N195" s="44">
        <v>0</v>
      </c>
      <c r="O195" s="43">
        <v>0</v>
      </c>
      <c r="P195" s="43">
        <v>0</v>
      </c>
      <c r="Q195" s="43">
        <v>0</v>
      </c>
      <c r="R195" s="43">
        <v>0</v>
      </c>
      <c r="S195" s="44">
        <v>0</v>
      </c>
      <c r="T195" s="43">
        <v>0</v>
      </c>
      <c r="U195" s="43">
        <v>0</v>
      </c>
      <c r="V195" s="43">
        <v>0</v>
      </c>
      <c r="W195" s="43">
        <v>0</v>
      </c>
      <c r="X195" s="44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39">
        <f t="shared" si="68"/>
        <v>0</v>
      </c>
      <c r="AJ195" s="39">
        <f t="shared" si="69"/>
        <v>0</v>
      </c>
      <c r="AK195" s="39">
        <f t="shared" si="70"/>
        <v>0</v>
      </c>
      <c r="AL195" s="39">
        <f t="shared" si="71"/>
        <v>0</v>
      </c>
      <c r="AM195" s="39">
        <f t="shared" si="72"/>
        <v>0</v>
      </c>
    </row>
    <row r="196" spans="1:39" ht="24.75" customHeight="1" x14ac:dyDescent="0.25">
      <c r="A196" s="42" t="s">
        <v>112</v>
      </c>
      <c r="B196" s="37" t="s">
        <v>801</v>
      </c>
      <c r="C196" s="42" t="s">
        <v>802</v>
      </c>
      <c r="D196" s="37">
        <v>0</v>
      </c>
      <c r="E196" s="43">
        <v>0</v>
      </c>
      <c r="F196" s="43">
        <v>0</v>
      </c>
      <c r="G196" s="43">
        <v>0</v>
      </c>
      <c r="H196" s="43">
        <v>0</v>
      </c>
      <c r="I196" s="44">
        <v>0</v>
      </c>
      <c r="J196" s="43">
        <v>0</v>
      </c>
      <c r="K196" s="43">
        <v>0</v>
      </c>
      <c r="L196" s="43">
        <v>0</v>
      </c>
      <c r="M196" s="43">
        <v>0</v>
      </c>
      <c r="N196" s="44">
        <v>0</v>
      </c>
      <c r="O196" s="43">
        <v>0</v>
      </c>
      <c r="P196" s="43">
        <v>0</v>
      </c>
      <c r="Q196" s="43">
        <v>0</v>
      </c>
      <c r="R196" s="43">
        <v>0</v>
      </c>
      <c r="S196" s="44">
        <v>0</v>
      </c>
      <c r="T196" s="43">
        <v>0</v>
      </c>
      <c r="U196" s="43">
        <v>0</v>
      </c>
      <c r="V196" s="43">
        <v>0</v>
      </c>
      <c r="W196" s="43">
        <v>0</v>
      </c>
      <c r="X196" s="44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39">
        <f t="shared" si="68"/>
        <v>0</v>
      </c>
      <c r="AJ196" s="39">
        <f t="shared" si="69"/>
        <v>0</v>
      </c>
      <c r="AK196" s="39">
        <f t="shared" si="70"/>
        <v>0</v>
      </c>
      <c r="AL196" s="39">
        <f t="shared" si="71"/>
        <v>0</v>
      </c>
      <c r="AM196" s="39">
        <f t="shared" si="72"/>
        <v>0</v>
      </c>
    </row>
    <row r="197" spans="1:39" ht="24.75" customHeight="1" x14ac:dyDescent="0.25">
      <c r="A197" s="42" t="s">
        <v>113</v>
      </c>
      <c r="B197" s="37" t="s">
        <v>803</v>
      </c>
      <c r="C197" s="42" t="s">
        <v>804</v>
      </c>
      <c r="D197" s="37">
        <v>0</v>
      </c>
      <c r="E197" s="43">
        <v>0</v>
      </c>
      <c r="F197" s="43">
        <v>0</v>
      </c>
      <c r="G197" s="43">
        <v>0</v>
      </c>
      <c r="H197" s="43">
        <v>0</v>
      </c>
      <c r="I197" s="44">
        <v>0</v>
      </c>
      <c r="J197" s="43">
        <v>0</v>
      </c>
      <c r="K197" s="43">
        <v>0</v>
      </c>
      <c r="L197" s="43">
        <v>0</v>
      </c>
      <c r="M197" s="43">
        <v>0</v>
      </c>
      <c r="N197" s="44">
        <v>0</v>
      </c>
      <c r="O197" s="43">
        <v>0</v>
      </c>
      <c r="P197" s="43">
        <v>0</v>
      </c>
      <c r="Q197" s="43">
        <v>0</v>
      </c>
      <c r="R197" s="43">
        <v>0</v>
      </c>
      <c r="S197" s="44">
        <v>0</v>
      </c>
      <c r="T197" s="43">
        <v>0</v>
      </c>
      <c r="U197" s="43">
        <v>0</v>
      </c>
      <c r="V197" s="43">
        <v>0</v>
      </c>
      <c r="W197" s="43">
        <v>0</v>
      </c>
      <c r="X197" s="44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I197" s="39">
        <f t="shared" si="68"/>
        <v>0</v>
      </c>
      <c r="AJ197" s="39">
        <f t="shared" si="69"/>
        <v>0</v>
      </c>
      <c r="AK197" s="39">
        <f t="shared" si="70"/>
        <v>0</v>
      </c>
      <c r="AL197" s="39">
        <f t="shared" si="71"/>
        <v>0</v>
      </c>
      <c r="AM197" s="39">
        <f t="shared" si="72"/>
        <v>0</v>
      </c>
    </row>
    <row r="198" spans="1:39" ht="24.75" customHeight="1" x14ac:dyDescent="0.25">
      <c r="A198" s="42" t="s">
        <v>114</v>
      </c>
      <c r="B198" s="37" t="s">
        <v>805</v>
      </c>
      <c r="C198" s="42" t="s">
        <v>806</v>
      </c>
      <c r="D198" s="37">
        <v>0</v>
      </c>
      <c r="E198" s="43">
        <v>0</v>
      </c>
      <c r="F198" s="43">
        <v>0</v>
      </c>
      <c r="G198" s="43">
        <v>0</v>
      </c>
      <c r="H198" s="43">
        <v>0</v>
      </c>
      <c r="I198" s="44">
        <v>0</v>
      </c>
      <c r="J198" s="43">
        <v>0</v>
      </c>
      <c r="K198" s="43">
        <v>0</v>
      </c>
      <c r="L198" s="43">
        <v>0</v>
      </c>
      <c r="M198" s="43">
        <v>0</v>
      </c>
      <c r="N198" s="44">
        <v>0</v>
      </c>
      <c r="O198" s="43">
        <v>0</v>
      </c>
      <c r="P198" s="43">
        <v>0</v>
      </c>
      <c r="Q198" s="43">
        <v>0</v>
      </c>
      <c r="R198" s="43">
        <v>0</v>
      </c>
      <c r="S198" s="44">
        <v>0</v>
      </c>
      <c r="T198" s="43">
        <v>0</v>
      </c>
      <c r="U198" s="43">
        <v>0</v>
      </c>
      <c r="V198" s="43">
        <v>0</v>
      </c>
      <c r="W198" s="43">
        <v>0</v>
      </c>
      <c r="X198" s="44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39">
        <f t="shared" si="68"/>
        <v>0</v>
      </c>
      <c r="AJ198" s="39">
        <f t="shared" si="69"/>
        <v>0</v>
      </c>
      <c r="AK198" s="39">
        <f t="shared" si="70"/>
        <v>0</v>
      </c>
      <c r="AL198" s="39">
        <f t="shared" si="71"/>
        <v>0</v>
      </c>
      <c r="AM198" s="39">
        <f t="shared" si="72"/>
        <v>0</v>
      </c>
    </row>
    <row r="199" spans="1:39" ht="24.75" customHeight="1" x14ac:dyDescent="0.25">
      <c r="A199" s="42" t="s">
        <v>115</v>
      </c>
      <c r="B199" s="37" t="s">
        <v>807</v>
      </c>
      <c r="C199" s="42" t="s">
        <v>808</v>
      </c>
      <c r="D199" s="37">
        <v>0</v>
      </c>
      <c r="E199" s="43">
        <v>0</v>
      </c>
      <c r="F199" s="43">
        <v>0</v>
      </c>
      <c r="G199" s="43">
        <v>0</v>
      </c>
      <c r="H199" s="43">
        <v>0</v>
      </c>
      <c r="I199" s="44">
        <v>0</v>
      </c>
      <c r="J199" s="43">
        <v>0</v>
      </c>
      <c r="K199" s="43">
        <v>0</v>
      </c>
      <c r="L199" s="43">
        <v>0</v>
      </c>
      <c r="M199" s="43">
        <v>0</v>
      </c>
      <c r="N199" s="44">
        <v>0</v>
      </c>
      <c r="O199" s="43">
        <v>0</v>
      </c>
      <c r="P199" s="43">
        <v>0</v>
      </c>
      <c r="Q199" s="43">
        <v>0</v>
      </c>
      <c r="R199" s="43">
        <v>0</v>
      </c>
      <c r="S199" s="44">
        <v>0</v>
      </c>
      <c r="T199" s="43">
        <v>0</v>
      </c>
      <c r="U199" s="43">
        <v>0</v>
      </c>
      <c r="V199" s="43">
        <v>0</v>
      </c>
      <c r="W199" s="43">
        <v>0</v>
      </c>
      <c r="X199" s="44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39">
        <f t="shared" si="68"/>
        <v>0</v>
      </c>
      <c r="AJ199" s="39">
        <f t="shared" si="69"/>
        <v>0</v>
      </c>
      <c r="AK199" s="39">
        <f t="shared" si="70"/>
        <v>0</v>
      </c>
      <c r="AL199" s="39">
        <f t="shared" si="71"/>
        <v>0</v>
      </c>
      <c r="AM199" s="39">
        <f t="shared" si="72"/>
        <v>0</v>
      </c>
    </row>
    <row r="200" spans="1:39" ht="24.75" customHeight="1" x14ac:dyDescent="0.25">
      <c r="A200" s="42" t="s">
        <v>184</v>
      </c>
      <c r="B200" s="37" t="s">
        <v>809</v>
      </c>
      <c r="C200" s="42" t="s">
        <v>810</v>
      </c>
      <c r="D200" s="37">
        <v>0</v>
      </c>
      <c r="E200" s="43">
        <v>0</v>
      </c>
      <c r="F200" s="43">
        <v>0</v>
      </c>
      <c r="G200" s="43">
        <v>0</v>
      </c>
      <c r="H200" s="43">
        <v>0</v>
      </c>
      <c r="I200" s="44">
        <v>0</v>
      </c>
      <c r="J200" s="43">
        <v>0</v>
      </c>
      <c r="K200" s="43">
        <v>0</v>
      </c>
      <c r="L200" s="43">
        <v>0</v>
      </c>
      <c r="M200" s="43">
        <v>0</v>
      </c>
      <c r="N200" s="44">
        <v>0</v>
      </c>
      <c r="O200" s="43">
        <v>0</v>
      </c>
      <c r="P200" s="43">
        <v>0</v>
      </c>
      <c r="Q200" s="43">
        <v>0</v>
      </c>
      <c r="R200" s="43">
        <v>0</v>
      </c>
      <c r="S200" s="44">
        <v>0</v>
      </c>
      <c r="T200" s="43">
        <v>0</v>
      </c>
      <c r="U200" s="43">
        <v>0</v>
      </c>
      <c r="V200" s="43">
        <v>0</v>
      </c>
      <c r="W200" s="43">
        <v>0</v>
      </c>
      <c r="X200" s="44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39">
        <f t="shared" si="68"/>
        <v>0</v>
      </c>
      <c r="AJ200" s="39">
        <f t="shared" si="69"/>
        <v>0</v>
      </c>
      <c r="AK200" s="39">
        <f t="shared" si="70"/>
        <v>0</v>
      </c>
      <c r="AL200" s="39">
        <f t="shared" si="71"/>
        <v>0</v>
      </c>
      <c r="AM200" s="39">
        <f t="shared" si="72"/>
        <v>0</v>
      </c>
    </row>
    <row r="201" spans="1:39" ht="24.75" customHeight="1" x14ac:dyDescent="0.25">
      <c r="A201" s="42" t="s">
        <v>185</v>
      </c>
      <c r="B201" s="37" t="s">
        <v>811</v>
      </c>
      <c r="C201" s="42" t="s">
        <v>812</v>
      </c>
      <c r="D201" s="37">
        <v>0</v>
      </c>
      <c r="E201" s="43">
        <v>0</v>
      </c>
      <c r="F201" s="43">
        <v>0</v>
      </c>
      <c r="G201" s="43">
        <v>0</v>
      </c>
      <c r="H201" s="43">
        <v>0</v>
      </c>
      <c r="I201" s="44">
        <v>0</v>
      </c>
      <c r="J201" s="43">
        <v>0</v>
      </c>
      <c r="K201" s="43">
        <v>0</v>
      </c>
      <c r="L201" s="43">
        <v>0</v>
      </c>
      <c r="M201" s="43">
        <v>0</v>
      </c>
      <c r="N201" s="44">
        <v>0</v>
      </c>
      <c r="O201" s="43">
        <v>0</v>
      </c>
      <c r="P201" s="43">
        <v>0</v>
      </c>
      <c r="Q201" s="43">
        <v>0</v>
      </c>
      <c r="R201" s="43">
        <v>0</v>
      </c>
      <c r="S201" s="44">
        <v>0</v>
      </c>
      <c r="T201" s="43">
        <v>0</v>
      </c>
      <c r="U201" s="43">
        <v>0</v>
      </c>
      <c r="V201" s="43">
        <v>0</v>
      </c>
      <c r="W201" s="43">
        <v>0</v>
      </c>
      <c r="X201" s="44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39">
        <f t="shared" si="68"/>
        <v>0</v>
      </c>
      <c r="AJ201" s="39">
        <f t="shared" si="69"/>
        <v>0</v>
      </c>
      <c r="AK201" s="39">
        <f t="shared" si="70"/>
        <v>0</v>
      </c>
      <c r="AL201" s="39">
        <f t="shared" si="71"/>
        <v>0</v>
      </c>
      <c r="AM201" s="39">
        <f t="shared" si="72"/>
        <v>0</v>
      </c>
    </row>
    <row r="202" spans="1:39" ht="24.75" customHeight="1" x14ac:dyDescent="0.25">
      <c r="A202" s="42" t="s">
        <v>186</v>
      </c>
      <c r="B202" s="37" t="s">
        <v>813</v>
      </c>
      <c r="C202" s="42" t="s">
        <v>814</v>
      </c>
      <c r="D202" s="37">
        <v>0</v>
      </c>
      <c r="E202" s="43">
        <v>0</v>
      </c>
      <c r="F202" s="43">
        <v>0</v>
      </c>
      <c r="G202" s="43">
        <v>0</v>
      </c>
      <c r="H202" s="43">
        <v>0</v>
      </c>
      <c r="I202" s="44">
        <v>0</v>
      </c>
      <c r="J202" s="43">
        <v>0</v>
      </c>
      <c r="K202" s="43">
        <v>0</v>
      </c>
      <c r="L202" s="43">
        <v>0</v>
      </c>
      <c r="M202" s="43">
        <v>0</v>
      </c>
      <c r="N202" s="44">
        <v>0</v>
      </c>
      <c r="O202" s="43">
        <v>0</v>
      </c>
      <c r="P202" s="43">
        <v>0</v>
      </c>
      <c r="Q202" s="43">
        <v>0</v>
      </c>
      <c r="R202" s="43">
        <v>0</v>
      </c>
      <c r="S202" s="44">
        <v>0</v>
      </c>
      <c r="T202" s="43">
        <v>0</v>
      </c>
      <c r="U202" s="43">
        <v>0</v>
      </c>
      <c r="V202" s="43">
        <v>0</v>
      </c>
      <c r="W202" s="43">
        <v>0</v>
      </c>
      <c r="X202" s="44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39">
        <f t="shared" si="68"/>
        <v>0</v>
      </c>
      <c r="AJ202" s="39">
        <f t="shared" si="69"/>
        <v>0</v>
      </c>
      <c r="AK202" s="39">
        <f t="shared" si="70"/>
        <v>0</v>
      </c>
      <c r="AL202" s="39">
        <f t="shared" si="71"/>
        <v>0</v>
      </c>
      <c r="AM202" s="39">
        <f t="shared" si="72"/>
        <v>0</v>
      </c>
    </row>
    <row r="203" spans="1:39" ht="24.75" customHeight="1" x14ac:dyDescent="0.25">
      <c r="A203" s="42" t="s">
        <v>187</v>
      </c>
      <c r="B203" s="37" t="s">
        <v>815</v>
      </c>
      <c r="C203" s="42" t="s">
        <v>816</v>
      </c>
      <c r="D203" s="37">
        <v>0</v>
      </c>
      <c r="E203" s="43">
        <v>0</v>
      </c>
      <c r="F203" s="43">
        <v>0</v>
      </c>
      <c r="G203" s="43">
        <v>0</v>
      </c>
      <c r="H203" s="43">
        <v>0</v>
      </c>
      <c r="I203" s="44">
        <v>0</v>
      </c>
      <c r="J203" s="43">
        <v>0</v>
      </c>
      <c r="K203" s="43">
        <v>0</v>
      </c>
      <c r="L203" s="43">
        <v>0</v>
      </c>
      <c r="M203" s="43">
        <v>0</v>
      </c>
      <c r="N203" s="44">
        <v>0</v>
      </c>
      <c r="O203" s="43">
        <v>0</v>
      </c>
      <c r="P203" s="43">
        <v>0</v>
      </c>
      <c r="Q203" s="43">
        <v>0</v>
      </c>
      <c r="R203" s="43">
        <v>0</v>
      </c>
      <c r="S203" s="44">
        <v>0</v>
      </c>
      <c r="T203" s="43">
        <v>0</v>
      </c>
      <c r="U203" s="43">
        <v>0</v>
      </c>
      <c r="V203" s="43">
        <v>0</v>
      </c>
      <c r="W203" s="43">
        <v>0</v>
      </c>
      <c r="X203" s="44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39">
        <f t="shared" si="68"/>
        <v>0</v>
      </c>
      <c r="AJ203" s="39">
        <f t="shared" si="69"/>
        <v>0</v>
      </c>
      <c r="AK203" s="39">
        <f t="shared" si="70"/>
        <v>0</v>
      </c>
      <c r="AL203" s="39">
        <f t="shared" si="71"/>
        <v>0</v>
      </c>
      <c r="AM203" s="39">
        <f t="shared" si="72"/>
        <v>0</v>
      </c>
    </row>
    <row r="204" spans="1:39" ht="24.75" customHeight="1" x14ac:dyDescent="0.25">
      <c r="A204" s="42" t="s">
        <v>188</v>
      </c>
      <c r="B204" s="37" t="s">
        <v>817</v>
      </c>
      <c r="C204" s="42" t="s">
        <v>818</v>
      </c>
      <c r="D204" s="37">
        <v>0</v>
      </c>
      <c r="E204" s="43">
        <v>0</v>
      </c>
      <c r="F204" s="43">
        <v>0</v>
      </c>
      <c r="G204" s="43">
        <v>0</v>
      </c>
      <c r="H204" s="43">
        <v>0</v>
      </c>
      <c r="I204" s="44">
        <v>0</v>
      </c>
      <c r="J204" s="43">
        <v>0</v>
      </c>
      <c r="K204" s="43">
        <v>0</v>
      </c>
      <c r="L204" s="43">
        <v>0</v>
      </c>
      <c r="M204" s="43">
        <v>0</v>
      </c>
      <c r="N204" s="44">
        <v>0</v>
      </c>
      <c r="O204" s="43">
        <v>0</v>
      </c>
      <c r="P204" s="43">
        <v>0</v>
      </c>
      <c r="Q204" s="43">
        <v>0</v>
      </c>
      <c r="R204" s="43">
        <v>0</v>
      </c>
      <c r="S204" s="44">
        <v>0</v>
      </c>
      <c r="T204" s="43">
        <v>0</v>
      </c>
      <c r="U204" s="43">
        <v>0</v>
      </c>
      <c r="V204" s="43">
        <v>0</v>
      </c>
      <c r="W204" s="43">
        <v>0</v>
      </c>
      <c r="X204" s="44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39">
        <f t="shared" si="68"/>
        <v>0</v>
      </c>
      <c r="AJ204" s="39">
        <f t="shared" si="69"/>
        <v>0</v>
      </c>
      <c r="AK204" s="39">
        <f t="shared" si="70"/>
        <v>0</v>
      </c>
      <c r="AL204" s="39">
        <f t="shared" si="71"/>
        <v>0</v>
      </c>
      <c r="AM204" s="39">
        <f t="shared" si="72"/>
        <v>0</v>
      </c>
    </row>
    <row r="205" spans="1:39" ht="24.75" customHeight="1" x14ac:dyDescent="0.25">
      <c r="A205" s="42" t="s">
        <v>503</v>
      </c>
      <c r="B205" s="37" t="s">
        <v>191</v>
      </c>
      <c r="C205" s="42" t="s">
        <v>819</v>
      </c>
      <c r="D205" s="37">
        <v>0</v>
      </c>
      <c r="E205" s="43">
        <v>0</v>
      </c>
      <c r="F205" s="43">
        <v>0</v>
      </c>
      <c r="G205" s="43">
        <v>0</v>
      </c>
      <c r="H205" s="43">
        <v>0</v>
      </c>
      <c r="I205" s="44">
        <v>0</v>
      </c>
      <c r="J205" s="43">
        <v>0</v>
      </c>
      <c r="K205" s="43">
        <v>0</v>
      </c>
      <c r="L205" s="43">
        <v>0</v>
      </c>
      <c r="M205" s="43">
        <v>0</v>
      </c>
      <c r="N205" s="44">
        <v>0</v>
      </c>
      <c r="O205" s="43">
        <v>0</v>
      </c>
      <c r="P205" s="43">
        <v>0</v>
      </c>
      <c r="Q205" s="43">
        <v>0</v>
      </c>
      <c r="R205" s="43">
        <v>0</v>
      </c>
      <c r="S205" s="44">
        <v>0</v>
      </c>
      <c r="T205" s="43">
        <v>0</v>
      </c>
      <c r="U205" s="43">
        <v>0</v>
      </c>
      <c r="V205" s="43">
        <v>0</v>
      </c>
      <c r="W205" s="43">
        <v>0</v>
      </c>
      <c r="X205" s="44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39">
        <f t="shared" si="68"/>
        <v>0</v>
      </c>
      <c r="AJ205" s="39">
        <f t="shared" si="69"/>
        <v>0</v>
      </c>
      <c r="AK205" s="39">
        <f t="shared" si="70"/>
        <v>0</v>
      </c>
      <c r="AL205" s="39">
        <f t="shared" si="71"/>
        <v>0</v>
      </c>
      <c r="AM205" s="39">
        <f t="shared" si="72"/>
        <v>0</v>
      </c>
    </row>
    <row r="206" spans="1:39" ht="24.75" customHeight="1" x14ac:dyDescent="0.25">
      <c r="A206" s="42" t="s">
        <v>820</v>
      </c>
      <c r="B206" s="37" t="s">
        <v>821</v>
      </c>
      <c r="C206" s="42" t="s">
        <v>822</v>
      </c>
      <c r="D206" s="37">
        <v>0</v>
      </c>
      <c r="E206" s="43">
        <v>0</v>
      </c>
      <c r="F206" s="43">
        <v>0</v>
      </c>
      <c r="G206" s="43">
        <v>0</v>
      </c>
      <c r="H206" s="43">
        <v>0</v>
      </c>
      <c r="I206" s="44">
        <v>0</v>
      </c>
      <c r="J206" s="43">
        <v>0</v>
      </c>
      <c r="K206" s="43">
        <v>0</v>
      </c>
      <c r="L206" s="43">
        <v>0</v>
      </c>
      <c r="M206" s="43">
        <v>0</v>
      </c>
      <c r="N206" s="44">
        <v>0</v>
      </c>
      <c r="O206" s="43">
        <v>0</v>
      </c>
      <c r="P206" s="43">
        <v>0</v>
      </c>
      <c r="Q206" s="43">
        <v>0</v>
      </c>
      <c r="R206" s="43">
        <v>0</v>
      </c>
      <c r="S206" s="44">
        <v>0</v>
      </c>
      <c r="T206" s="43">
        <v>0</v>
      </c>
      <c r="U206" s="43">
        <v>0</v>
      </c>
      <c r="V206" s="43">
        <v>0</v>
      </c>
      <c r="W206" s="43">
        <v>0</v>
      </c>
      <c r="X206" s="44">
        <v>0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43">
        <v>0</v>
      </c>
      <c r="AE206" s="43">
        <v>0</v>
      </c>
      <c r="AF206" s="43">
        <v>0</v>
      </c>
      <c r="AG206" s="43">
        <v>0</v>
      </c>
      <c r="AH206" s="43">
        <v>0</v>
      </c>
      <c r="AI206" s="39">
        <f t="shared" si="68"/>
        <v>0</v>
      </c>
      <c r="AJ206" s="39">
        <f t="shared" si="69"/>
        <v>0</v>
      </c>
      <c r="AK206" s="39">
        <f t="shared" si="70"/>
        <v>0</v>
      </c>
      <c r="AL206" s="39">
        <f t="shared" si="71"/>
        <v>0</v>
      </c>
      <c r="AM206" s="39">
        <f t="shared" si="72"/>
        <v>0</v>
      </c>
    </row>
    <row r="207" spans="1:39" ht="24.75" customHeight="1" x14ac:dyDescent="0.25">
      <c r="A207" s="42" t="s">
        <v>823</v>
      </c>
      <c r="B207" s="37" t="s">
        <v>824</v>
      </c>
      <c r="C207" s="42" t="s">
        <v>825</v>
      </c>
      <c r="D207" s="37">
        <v>0</v>
      </c>
      <c r="E207" s="43">
        <v>0</v>
      </c>
      <c r="F207" s="43">
        <v>0</v>
      </c>
      <c r="G207" s="43">
        <v>0</v>
      </c>
      <c r="H207" s="43">
        <v>0</v>
      </c>
      <c r="I207" s="44">
        <v>0</v>
      </c>
      <c r="J207" s="43">
        <v>0</v>
      </c>
      <c r="K207" s="43">
        <v>0</v>
      </c>
      <c r="L207" s="43">
        <v>0</v>
      </c>
      <c r="M207" s="43">
        <v>0</v>
      </c>
      <c r="N207" s="44">
        <v>0</v>
      </c>
      <c r="O207" s="43">
        <v>0</v>
      </c>
      <c r="P207" s="43">
        <v>0</v>
      </c>
      <c r="Q207" s="43">
        <v>0</v>
      </c>
      <c r="R207" s="43">
        <v>0</v>
      </c>
      <c r="S207" s="44">
        <v>0</v>
      </c>
      <c r="T207" s="43">
        <v>0</v>
      </c>
      <c r="U207" s="43">
        <v>0</v>
      </c>
      <c r="V207" s="43">
        <v>0</v>
      </c>
      <c r="W207" s="43">
        <v>0</v>
      </c>
      <c r="X207" s="44">
        <v>0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39">
        <f t="shared" si="68"/>
        <v>0</v>
      </c>
      <c r="AJ207" s="39">
        <f t="shared" si="69"/>
        <v>0</v>
      </c>
      <c r="AK207" s="39">
        <f t="shared" si="70"/>
        <v>0</v>
      </c>
      <c r="AL207" s="39">
        <f t="shared" si="71"/>
        <v>0</v>
      </c>
      <c r="AM207" s="39">
        <f t="shared" si="72"/>
        <v>0</v>
      </c>
    </row>
    <row r="208" spans="1:39" ht="24.75" customHeight="1" x14ac:dyDescent="0.25">
      <c r="A208" s="42" t="s">
        <v>188</v>
      </c>
      <c r="B208" s="37" t="s">
        <v>826</v>
      </c>
      <c r="C208" s="42" t="s">
        <v>827</v>
      </c>
      <c r="D208" s="37">
        <v>0</v>
      </c>
      <c r="E208" s="43">
        <v>0</v>
      </c>
      <c r="F208" s="43">
        <v>0</v>
      </c>
      <c r="G208" s="43">
        <v>0</v>
      </c>
      <c r="H208" s="43">
        <v>0</v>
      </c>
      <c r="I208" s="44">
        <v>0</v>
      </c>
      <c r="J208" s="43">
        <v>0</v>
      </c>
      <c r="K208" s="43">
        <v>0</v>
      </c>
      <c r="L208" s="43">
        <v>0</v>
      </c>
      <c r="M208" s="43">
        <v>0</v>
      </c>
      <c r="N208" s="44">
        <v>0</v>
      </c>
      <c r="O208" s="43">
        <v>0</v>
      </c>
      <c r="P208" s="43">
        <v>0</v>
      </c>
      <c r="Q208" s="43">
        <v>0</v>
      </c>
      <c r="R208" s="43">
        <v>0</v>
      </c>
      <c r="S208" s="44">
        <v>0</v>
      </c>
      <c r="T208" s="43">
        <v>0</v>
      </c>
      <c r="U208" s="43">
        <v>0</v>
      </c>
      <c r="V208" s="43">
        <v>0</v>
      </c>
      <c r="W208" s="43">
        <v>0</v>
      </c>
      <c r="X208" s="44">
        <v>0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39">
        <f t="shared" si="68"/>
        <v>0</v>
      </c>
      <c r="AJ208" s="39">
        <f t="shared" si="69"/>
        <v>0</v>
      </c>
      <c r="AK208" s="39">
        <f t="shared" si="70"/>
        <v>0</v>
      </c>
      <c r="AL208" s="39">
        <f t="shared" si="71"/>
        <v>0</v>
      </c>
      <c r="AM208" s="39">
        <f t="shared" si="72"/>
        <v>0</v>
      </c>
    </row>
    <row r="209" spans="1:39" ht="24.75" customHeight="1" x14ac:dyDescent="0.25">
      <c r="A209" s="42" t="s">
        <v>828</v>
      </c>
      <c r="B209" s="37" t="s">
        <v>829</v>
      </c>
      <c r="C209" s="42" t="s">
        <v>830</v>
      </c>
      <c r="D209" s="37">
        <v>0</v>
      </c>
      <c r="E209" s="43">
        <v>0</v>
      </c>
      <c r="F209" s="43">
        <v>0</v>
      </c>
      <c r="G209" s="43">
        <v>0</v>
      </c>
      <c r="H209" s="43">
        <v>0</v>
      </c>
      <c r="I209" s="44">
        <v>0</v>
      </c>
      <c r="J209" s="43">
        <v>0</v>
      </c>
      <c r="K209" s="43">
        <v>0</v>
      </c>
      <c r="L209" s="43">
        <v>0</v>
      </c>
      <c r="M209" s="43">
        <v>0</v>
      </c>
      <c r="N209" s="44">
        <v>0</v>
      </c>
      <c r="O209" s="43">
        <v>0</v>
      </c>
      <c r="P209" s="43">
        <v>0</v>
      </c>
      <c r="Q209" s="43">
        <v>0</v>
      </c>
      <c r="R209" s="43">
        <v>0</v>
      </c>
      <c r="S209" s="44">
        <v>0</v>
      </c>
      <c r="T209" s="43">
        <v>0</v>
      </c>
      <c r="U209" s="43">
        <v>0</v>
      </c>
      <c r="V209" s="43">
        <v>0</v>
      </c>
      <c r="W209" s="43">
        <v>0</v>
      </c>
      <c r="X209" s="44">
        <v>0</v>
      </c>
      <c r="Y209" s="43">
        <v>0</v>
      </c>
      <c r="Z209" s="43">
        <v>0</v>
      </c>
      <c r="AA209" s="43">
        <v>0</v>
      </c>
      <c r="AB209" s="43">
        <v>0</v>
      </c>
      <c r="AC209" s="43">
        <v>0</v>
      </c>
      <c r="AD209" s="43">
        <v>0</v>
      </c>
      <c r="AE209" s="43">
        <v>0</v>
      </c>
      <c r="AF209" s="43">
        <v>0</v>
      </c>
      <c r="AG209" s="43">
        <v>0</v>
      </c>
      <c r="AH209" s="43">
        <v>0</v>
      </c>
      <c r="AI209" s="39">
        <f t="shared" si="68"/>
        <v>0</v>
      </c>
      <c r="AJ209" s="39">
        <f t="shared" si="69"/>
        <v>0</v>
      </c>
      <c r="AK209" s="39">
        <f t="shared" si="70"/>
        <v>0</v>
      </c>
      <c r="AL209" s="39">
        <f t="shared" si="71"/>
        <v>0</v>
      </c>
      <c r="AM209" s="39">
        <f t="shared" si="72"/>
        <v>0</v>
      </c>
    </row>
    <row r="210" spans="1:39" ht="24.75" customHeight="1" x14ac:dyDescent="0.25">
      <c r="A210" s="42" t="s">
        <v>831</v>
      </c>
      <c r="B210" s="37" t="s">
        <v>649</v>
      </c>
      <c r="C210" s="42" t="s">
        <v>832</v>
      </c>
      <c r="D210" s="37">
        <v>0</v>
      </c>
      <c r="E210" s="43">
        <v>0</v>
      </c>
      <c r="F210" s="43">
        <v>0</v>
      </c>
      <c r="G210" s="43">
        <v>0</v>
      </c>
      <c r="H210" s="43">
        <v>0</v>
      </c>
      <c r="I210" s="44">
        <v>0</v>
      </c>
      <c r="J210" s="43">
        <v>0</v>
      </c>
      <c r="K210" s="43">
        <v>0</v>
      </c>
      <c r="L210" s="43">
        <v>0</v>
      </c>
      <c r="M210" s="43">
        <v>0</v>
      </c>
      <c r="N210" s="44">
        <v>0</v>
      </c>
      <c r="O210" s="43">
        <v>0</v>
      </c>
      <c r="P210" s="43">
        <v>0</v>
      </c>
      <c r="Q210" s="43">
        <v>0</v>
      </c>
      <c r="R210" s="43">
        <v>0</v>
      </c>
      <c r="S210" s="44">
        <v>0</v>
      </c>
      <c r="T210" s="43">
        <v>0</v>
      </c>
      <c r="U210" s="43">
        <v>0</v>
      </c>
      <c r="V210" s="43">
        <v>0</v>
      </c>
      <c r="W210" s="43">
        <v>0</v>
      </c>
      <c r="X210" s="44">
        <v>0</v>
      </c>
      <c r="Y210" s="43">
        <v>0</v>
      </c>
      <c r="Z210" s="43">
        <v>0</v>
      </c>
      <c r="AA210" s="43">
        <v>0</v>
      </c>
      <c r="AB210" s="43">
        <v>0</v>
      </c>
      <c r="AC210" s="43">
        <v>0</v>
      </c>
      <c r="AD210" s="43">
        <v>0</v>
      </c>
      <c r="AE210" s="43">
        <v>0</v>
      </c>
      <c r="AF210" s="43">
        <v>0</v>
      </c>
      <c r="AG210" s="43">
        <v>0</v>
      </c>
      <c r="AH210" s="43">
        <v>0</v>
      </c>
      <c r="AI210" s="39">
        <f t="shared" si="68"/>
        <v>0</v>
      </c>
      <c r="AJ210" s="39">
        <f t="shared" si="69"/>
        <v>0</v>
      </c>
      <c r="AK210" s="39">
        <f t="shared" si="70"/>
        <v>0</v>
      </c>
      <c r="AL210" s="39">
        <f t="shared" si="71"/>
        <v>0</v>
      </c>
      <c r="AM210" s="39">
        <f t="shared" si="72"/>
        <v>0</v>
      </c>
    </row>
    <row r="211" spans="1:39" ht="24.75" customHeight="1" x14ac:dyDescent="0.25">
      <c r="A211" s="42" t="s">
        <v>503</v>
      </c>
      <c r="B211" s="37" t="s">
        <v>267</v>
      </c>
      <c r="C211" s="42" t="s">
        <v>268</v>
      </c>
      <c r="D211" s="37"/>
      <c r="E211" s="43"/>
      <c r="F211" s="43"/>
      <c r="G211" s="43"/>
      <c r="H211" s="43"/>
      <c r="I211" s="44"/>
      <c r="J211" s="43">
        <v>0</v>
      </c>
      <c r="K211" s="43">
        <v>0</v>
      </c>
      <c r="L211" s="43">
        <v>0</v>
      </c>
      <c r="M211" s="43">
        <v>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43">
        <v>0</v>
      </c>
      <c r="W211" s="43">
        <v>0</v>
      </c>
      <c r="X211" s="43">
        <v>0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43">
        <v>0.82</v>
      </c>
      <c r="AE211" s="43">
        <v>0</v>
      </c>
      <c r="AF211" s="43">
        <v>0</v>
      </c>
      <c r="AG211" s="43">
        <v>0</v>
      </c>
      <c r="AH211" s="43">
        <v>0</v>
      </c>
      <c r="AI211" s="39">
        <f t="shared" si="68"/>
        <v>0.82</v>
      </c>
      <c r="AJ211" s="39">
        <f t="shared" si="69"/>
        <v>0</v>
      </c>
      <c r="AK211" s="39">
        <f t="shared" si="70"/>
        <v>0</v>
      </c>
      <c r="AL211" s="39">
        <f t="shared" si="71"/>
        <v>0</v>
      </c>
      <c r="AM211" s="39">
        <f t="shared" si="72"/>
        <v>0</v>
      </c>
    </row>
    <row r="212" spans="1:39" s="41" customFormat="1" ht="25.5" x14ac:dyDescent="0.25">
      <c r="A212" s="2" t="s">
        <v>1059</v>
      </c>
      <c r="B212" s="61" t="s">
        <v>1060</v>
      </c>
      <c r="C212" s="3" t="s">
        <v>7</v>
      </c>
      <c r="D212" s="38" t="s">
        <v>8</v>
      </c>
      <c r="E212" s="39">
        <f t="shared" ref="E212:AG214" si="73">E213</f>
        <v>0</v>
      </c>
      <c r="F212" s="39">
        <f t="shared" si="73"/>
        <v>0</v>
      </c>
      <c r="G212" s="39">
        <f t="shared" si="73"/>
        <v>0</v>
      </c>
      <c r="H212" s="39">
        <f t="shared" si="73"/>
        <v>0</v>
      </c>
      <c r="I212" s="39">
        <f t="shared" si="73"/>
        <v>0</v>
      </c>
      <c r="J212" s="39">
        <f t="shared" si="73"/>
        <v>6.3E-2</v>
      </c>
      <c r="K212" s="39">
        <f t="shared" si="73"/>
        <v>6.3E-2</v>
      </c>
      <c r="L212" s="39">
        <f t="shared" si="73"/>
        <v>0</v>
      </c>
      <c r="M212" s="39">
        <f t="shared" si="73"/>
        <v>0</v>
      </c>
      <c r="N212" s="39">
        <f t="shared" si="73"/>
        <v>0</v>
      </c>
      <c r="O212" s="39">
        <f t="shared" si="73"/>
        <v>0</v>
      </c>
      <c r="P212" s="39">
        <f t="shared" si="73"/>
        <v>0</v>
      </c>
      <c r="Q212" s="39">
        <f t="shared" si="73"/>
        <v>0</v>
      </c>
      <c r="R212" s="39">
        <f t="shared" si="73"/>
        <v>0</v>
      </c>
      <c r="S212" s="39">
        <f t="shared" si="73"/>
        <v>0</v>
      </c>
      <c r="T212" s="39">
        <f t="shared" si="73"/>
        <v>0</v>
      </c>
      <c r="U212" s="39">
        <f t="shared" si="73"/>
        <v>0</v>
      </c>
      <c r="V212" s="39">
        <f t="shared" si="73"/>
        <v>0</v>
      </c>
      <c r="W212" s="39">
        <f t="shared" si="73"/>
        <v>0</v>
      </c>
      <c r="X212" s="39">
        <f t="shared" si="73"/>
        <v>0</v>
      </c>
      <c r="Y212" s="39">
        <f t="shared" si="73"/>
        <v>0</v>
      </c>
      <c r="Z212" s="39">
        <f t="shared" si="73"/>
        <v>0</v>
      </c>
      <c r="AA212" s="39">
        <f t="shared" si="73"/>
        <v>0</v>
      </c>
      <c r="AB212" s="39">
        <f t="shared" si="73"/>
        <v>0</v>
      </c>
      <c r="AC212" s="39">
        <f t="shared" si="73"/>
        <v>0</v>
      </c>
      <c r="AD212" s="39">
        <f t="shared" si="73"/>
        <v>0</v>
      </c>
      <c r="AE212" s="39">
        <f t="shared" si="73"/>
        <v>0</v>
      </c>
      <c r="AF212" s="39">
        <f t="shared" si="73"/>
        <v>0</v>
      </c>
      <c r="AG212" s="39">
        <f t="shared" si="73"/>
        <v>0</v>
      </c>
      <c r="AH212" s="39">
        <f>AH213</f>
        <v>0</v>
      </c>
      <c r="AI212" s="39">
        <f t="shared" ref="AI212" si="74">AD212+Y212+T212+O212+J212</f>
        <v>6.3E-2</v>
      </c>
      <c r="AJ212" s="39">
        <f t="shared" ref="AJ212" si="75">AE212+Z212+U212+P212+K212</f>
        <v>6.3E-2</v>
      </c>
      <c r="AK212" s="39">
        <f t="shared" ref="AK212" si="76">AF212+AA212+V212+Q212+L212</f>
        <v>0</v>
      </c>
      <c r="AL212" s="39">
        <f t="shared" ref="AL212" si="77">AG212+AB212+W212+R212+M212</f>
        <v>0</v>
      </c>
      <c r="AM212" s="39">
        <f t="shared" ref="AM212" si="78">AH212+AC212+X212+S212+N212</f>
        <v>0</v>
      </c>
    </row>
    <row r="213" spans="1:39" ht="21.95" customHeight="1" x14ac:dyDescent="0.25">
      <c r="A213" s="4" t="s">
        <v>1059</v>
      </c>
      <c r="B213" s="5" t="s">
        <v>1061</v>
      </c>
      <c r="C213" s="62" t="s">
        <v>1062</v>
      </c>
      <c r="D213" s="37"/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45">
        <v>6.3E-2</v>
      </c>
      <c r="K213" s="43">
        <v>6.3E-2</v>
      </c>
      <c r="L213" s="43">
        <v>0</v>
      </c>
      <c r="M213" s="43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>
        <v>0</v>
      </c>
      <c r="AA213" s="43">
        <v>0</v>
      </c>
      <c r="AB213" s="43">
        <v>0</v>
      </c>
      <c r="AC213" s="43">
        <v>0</v>
      </c>
      <c r="AD213" s="43">
        <v>0</v>
      </c>
      <c r="AE213" s="43">
        <v>0</v>
      </c>
      <c r="AF213" s="43">
        <v>0</v>
      </c>
      <c r="AG213" s="43">
        <v>0</v>
      </c>
      <c r="AH213" s="43">
        <v>0</v>
      </c>
      <c r="AI213" s="39">
        <f t="shared" si="68"/>
        <v>6.3E-2</v>
      </c>
      <c r="AJ213" s="39">
        <f t="shared" si="69"/>
        <v>6.3E-2</v>
      </c>
      <c r="AK213" s="39">
        <f t="shared" si="70"/>
        <v>0</v>
      </c>
      <c r="AL213" s="39">
        <f t="shared" si="71"/>
        <v>0</v>
      </c>
      <c r="AM213" s="39">
        <f t="shared" si="72"/>
        <v>0</v>
      </c>
    </row>
    <row r="214" spans="1:39" s="41" customFormat="1" x14ac:dyDescent="0.25">
      <c r="A214" s="38" t="s">
        <v>15</v>
      </c>
      <c r="B214" s="38" t="s">
        <v>16</v>
      </c>
      <c r="C214" s="38" t="s">
        <v>7</v>
      </c>
      <c r="D214" s="38" t="s">
        <v>8</v>
      </c>
      <c r="E214" s="39">
        <f t="shared" si="73"/>
        <v>0</v>
      </c>
      <c r="F214" s="39">
        <f t="shared" si="73"/>
        <v>0</v>
      </c>
      <c r="G214" s="39">
        <f t="shared" si="73"/>
        <v>0</v>
      </c>
      <c r="H214" s="39">
        <f t="shared" si="73"/>
        <v>0</v>
      </c>
      <c r="I214" s="39">
        <f t="shared" si="73"/>
        <v>0</v>
      </c>
      <c r="J214" s="39">
        <f t="shared" si="73"/>
        <v>0</v>
      </c>
      <c r="K214" s="39">
        <f t="shared" si="73"/>
        <v>0</v>
      </c>
      <c r="L214" s="39">
        <f t="shared" si="73"/>
        <v>56.826000000000001</v>
      </c>
      <c r="M214" s="39">
        <f t="shared" si="73"/>
        <v>0</v>
      </c>
      <c r="N214" s="39">
        <f t="shared" si="73"/>
        <v>0</v>
      </c>
      <c r="O214" s="39">
        <f t="shared" si="73"/>
        <v>0</v>
      </c>
      <c r="P214" s="39">
        <f t="shared" si="73"/>
        <v>0</v>
      </c>
      <c r="Q214" s="39">
        <f t="shared" si="73"/>
        <v>11.696</v>
      </c>
      <c r="R214" s="39">
        <f t="shared" si="73"/>
        <v>0</v>
      </c>
      <c r="S214" s="39">
        <f t="shared" si="73"/>
        <v>0</v>
      </c>
      <c r="T214" s="39">
        <f t="shared" si="73"/>
        <v>0</v>
      </c>
      <c r="U214" s="39">
        <f t="shared" si="73"/>
        <v>0</v>
      </c>
      <c r="V214" s="39">
        <f t="shared" si="73"/>
        <v>32.799999999999997</v>
      </c>
      <c r="W214" s="39">
        <f t="shared" si="73"/>
        <v>0</v>
      </c>
      <c r="X214" s="39">
        <f t="shared" si="73"/>
        <v>0</v>
      </c>
      <c r="Y214" s="39">
        <f t="shared" si="73"/>
        <v>0</v>
      </c>
      <c r="Z214" s="39">
        <f t="shared" si="73"/>
        <v>0</v>
      </c>
      <c r="AA214" s="39">
        <f t="shared" si="73"/>
        <v>27.134</v>
      </c>
      <c r="AB214" s="39">
        <f t="shared" si="73"/>
        <v>0</v>
      </c>
      <c r="AC214" s="39">
        <f t="shared" si="73"/>
        <v>0</v>
      </c>
      <c r="AD214" s="39">
        <f t="shared" si="73"/>
        <v>0</v>
      </c>
      <c r="AE214" s="39">
        <f t="shared" si="73"/>
        <v>0</v>
      </c>
      <c r="AF214" s="39">
        <f t="shared" si="73"/>
        <v>13.05</v>
      </c>
      <c r="AG214" s="39">
        <f t="shared" si="73"/>
        <v>0</v>
      </c>
      <c r="AH214" s="39">
        <f>AH215</f>
        <v>10</v>
      </c>
      <c r="AI214" s="39">
        <f t="shared" si="68"/>
        <v>0</v>
      </c>
      <c r="AJ214" s="39">
        <f t="shared" si="69"/>
        <v>0</v>
      </c>
      <c r="AK214" s="39">
        <f t="shared" si="70"/>
        <v>141.506</v>
      </c>
      <c r="AL214" s="39">
        <f t="shared" si="71"/>
        <v>0</v>
      </c>
      <c r="AM214" s="39">
        <f t="shared" si="72"/>
        <v>10</v>
      </c>
    </row>
    <row r="215" spans="1:39" x14ac:dyDescent="0.25">
      <c r="A215" s="38" t="s">
        <v>17</v>
      </c>
      <c r="B215" s="38" t="s">
        <v>18</v>
      </c>
      <c r="C215" s="38" t="s">
        <v>7</v>
      </c>
      <c r="D215" s="37" t="s">
        <v>8</v>
      </c>
      <c r="E215" s="39">
        <f t="shared" ref="E215:AH215" si="79">SUM(E216:E272)</f>
        <v>0</v>
      </c>
      <c r="F215" s="39">
        <f t="shared" si="79"/>
        <v>0</v>
      </c>
      <c r="G215" s="39">
        <f t="shared" si="79"/>
        <v>0</v>
      </c>
      <c r="H215" s="39">
        <f t="shared" si="79"/>
        <v>0</v>
      </c>
      <c r="I215" s="39">
        <f t="shared" si="79"/>
        <v>0</v>
      </c>
      <c r="J215" s="39">
        <f t="shared" si="79"/>
        <v>0</v>
      </c>
      <c r="K215" s="39">
        <f t="shared" si="79"/>
        <v>0</v>
      </c>
      <c r="L215" s="39">
        <f t="shared" si="79"/>
        <v>56.826000000000001</v>
      </c>
      <c r="M215" s="39">
        <f t="shared" si="79"/>
        <v>0</v>
      </c>
      <c r="N215" s="39">
        <f t="shared" si="79"/>
        <v>0</v>
      </c>
      <c r="O215" s="39">
        <f t="shared" si="79"/>
        <v>0</v>
      </c>
      <c r="P215" s="39">
        <f t="shared" si="79"/>
        <v>0</v>
      </c>
      <c r="Q215" s="39">
        <f t="shared" si="79"/>
        <v>11.696</v>
      </c>
      <c r="R215" s="39">
        <f t="shared" si="79"/>
        <v>0</v>
      </c>
      <c r="S215" s="39">
        <f t="shared" si="79"/>
        <v>0</v>
      </c>
      <c r="T215" s="39">
        <f t="shared" si="79"/>
        <v>0</v>
      </c>
      <c r="U215" s="39">
        <f t="shared" si="79"/>
        <v>0</v>
      </c>
      <c r="V215" s="39">
        <f t="shared" si="79"/>
        <v>32.799999999999997</v>
      </c>
      <c r="W215" s="39">
        <f t="shared" si="79"/>
        <v>0</v>
      </c>
      <c r="X215" s="39">
        <f t="shared" si="79"/>
        <v>0</v>
      </c>
      <c r="Y215" s="39">
        <f t="shared" si="79"/>
        <v>0</v>
      </c>
      <c r="Z215" s="39">
        <f t="shared" si="79"/>
        <v>0</v>
      </c>
      <c r="AA215" s="39">
        <f t="shared" si="79"/>
        <v>27.134</v>
      </c>
      <c r="AB215" s="39">
        <f t="shared" si="79"/>
        <v>0</v>
      </c>
      <c r="AC215" s="39">
        <f t="shared" si="79"/>
        <v>0</v>
      </c>
      <c r="AD215" s="39">
        <f t="shared" si="79"/>
        <v>0</v>
      </c>
      <c r="AE215" s="39">
        <f t="shared" si="79"/>
        <v>0</v>
      </c>
      <c r="AF215" s="39">
        <f t="shared" si="79"/>
        <v>13.05</v>
      </c>
      <c r="AG215" s="39">
        <f t="shared" si="79"/>
        <v>0</v>
      </c>
      <c r="AH215" s="39">
        <f t="shared" si="79"/>
        <v>10</v>
      </c>
      <c r="AI215" s="39">
        <f t="shared" si="68"/>
        <v>0</v>
      </c>
      <c r="AJ215" s="39">
        <f t="shared" si="69"/>
        <v>0</v>
      </c>
      <c r="AK215" s="39">
        <f t="shared" si="70"/>
        <v>141.506</v>
      </c>
      <c r="AL215" s="39">
        <f t="shared" si="71"/>
        <v>0</v>
      </c>
      <c r="AM215" s="39">
        <f t="shared" si="72"/>
        <v>10</v>
      </c>
    </row>
    <row r="216" spans="1:39" x14ac:dyDescent="0.25">
      <c r="A216" s="42" t="s">
        <v>64</v>
      </c>
      <c r="B216" s="37" t="s">
        <v>442</v>
      </c>
      <c r="C216" s="42" t="s">
        <v>833</v>
      </c>
      <c r="D216" s="37" t="s">
        <v>8</v>
      </c>
      <c r="E216" s="43">
        <v>0</v>
      </c>
      <c r="F216" s="43">
        <v>0</v>
      </c>
      <c r="G216" s="43">
        <v>0</v>
      </c>
      <c r="H216" s="43" t="s">
        <v>8</v>
      </c>
      <c r="I216" s="44" t="s">
        <v>8</v>
      </c>
      <c r="J216" s="43">
        <v>0</v>
      </c>
      <c r="K216" s="43">
        <v>0</v>
      </c>
      <c r="L216" s="43">
        <v>0</v>
      </c>
      <c r="M216" s="43">
        <v>0</v>
      </c>
      <c r="N216" s="44">
        <v>0</v>
      </c>
      <c r="O216" s="43">
        <v>0</v>
      </c>
      <c r="P216" s="43">
        <v>0</v>
      </c>
      <c r="Q216" s="43">
        <v>0</v>
      </c>
      <c r="R216" s="43">
        <v>0</v>
      </c>
      <c r="S216" s="44">
        <v>0</v>
      </c>
      <c r="T216" s="43">
        <v>0</v>
      </c>
      <c r="U216" s="43">
        <v>0</v>
      </c>
      <c r="V216" s="43">
        <v>0</v>
      </c>
      <c r="W216" s="43">
        <v>0</v>
      </c>
      <c r="X216" s="44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39">
        <f t="shared" si="68"/>
        <v>0</v>
      </c>
      <c r="AJ216" s="39">
        <f t="shared" si="69"/>
        <v>0</v>
      </c>
      <c r="AK216" s="39">
        <f t="shared" si="70"/>
        <v>0</v>
      </c>
      <c r="AL216" s="39">
        <f t="shared" si="71"/>
        <v>0</v>
      </c>
      <c r="AM216" s="39">
        <f t="shared" si="72"/>
        <v>0</v>
      </c>
    </row>
    <row r="217" spans="1:39" x14ac:dyDescent="0.25">
      <c r="A217" s="42" t="s">
        <v>66</v>
      </c>
      <c r="B217" s="37" t="s">
        <v>443</v>
      </c>
      <c r="C217" s="42" t="s">
        <v>834</v>
      </c>
      <c r="D217" s="37" t="s">
        <v>8</v>
      </c>
      <c r="E217" s="43">
        <v>0</v>
      </c>
      <c r="F217" s="43">
        <v>0</v>
      </c>
      <c r="G217" s="43">
        <v>0</v>
      </c>
      <c r="H217" s="43" t="s">
        <v>8</v>
      </c>
      <c r="I217" s="44" t="s">
        <v>8</v>
      </c>
      <c r="J217" s="43">
        <v>0</v>
      </c>
      <c r="K217" s="43">
        <v>0</v>
      </c>
      <c r="L217" s="43">
        <v>0</v>
      </c>
      <c r="M217" s="43">
        <v>0</v>
      </c>
      <c r="N217" s="44">
        <v>0</v>
      </c>
      <c r="O217" s="43">
        <v>0</v>
      </c>
      <c r="P217" s="43">
        <v>0</v>
      </c>
      <c r="Q217" s="43">
        <v>0</v>
      </c>
      <c r="R217" s="43">
        <v>0</v>
      </c>
      <c r="S217" s="44">
        <v>0</v>
      </c>
      <c r="T217" s="43">
        <v>0</v>
      </c>
      <c r="U217" s="43">
        <v>0</v>
      </c>
      <c r="V217" s="43">
        <v>0</v>
      </c>
      <c r="W217" s="43">
        <v>0</v>
      </c>
      <c r="X217" s="44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39">
        <f t="shared" si="68"/>
        <v>0</v>
      </c>
      <c r="AJ217" s="39">
        <f t="shared" si="69"/>
        <v>0</v>
      </c>
      <c r="AK217" s="39">
        <f t="shared" si="70"/>
        <v>0</v>
      </c>
      <c r="AL217" s="39">
        <f t="shared" si="71"/>
        <v>0</v>
      </c>
      <c r="AM217" s="39">
        <f t="shared" si="72"/>
        <v>0</v>
      </c>
    </row>
    <row r="218" spans="1:39" x14ac:dyDescent="0.25">
      <c r="A218" s="42" t="s">
        <v>68</v>
      </c>
      <c r="B218" s="37" t="s">
        <v>444</v>
      </c>
      <c r="C218" s="42" t="s">
        <v>835</v>
      </c>
      <c r="D218" s="37"/>
      <c r="E218" s="43"/>
      <c r="F218" s="43"/>
      <c r="G218" s="43"/>
      <c r="H218" s="43"/>
      <c r="I218" s="44"/>
      <c r="J218" s="43"/>
      <c r="K218" s="43"/>
      <c r="L218" s="43"/>
      <c r="M218" s="43"/>
      <c r="N218" s="44"/>
      <c r="O218" s="43"/>
      <c r="P218" s="43"/>
      <c r="Q218" s="43"/>
      <c r="R218" s="43"/>
      <c r="S218" s="44"/>
      <c r="T218" s="43"/>
      <c r="U218" s="43"/>
      <c r="V218" s="43"/>
      <c r="W218" s="43"/>
      <c r="X218" s="44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39">
        <f t="shared" si="68"/>
        <v>0</v>
      </c>
      <c r="AJ218" s="39">
        <f t="shared" si="69"/>
        <v>0</v>
      </c>
      <c r="AK218" s="39">
        <f t="shared" si="70"/>
        <v>0</v>
      </c>
      <c r="AL218" s="39">
        <f t="shared" si="71"/>
        <v>0</v>
      </c>
      <c r="AM218" s="39">
        <f t="shared" si="72"/>
        <v>0</v>
      </c>
    </row>
    <row r="219" spans="1:39" x14ac:dyDescent="0.25">
      <c r="A219" s="37" t="s">
        <v>269</v>
      </c>
      <c r="B219" s="37" t="s">
        <v>270</v>
      </c>
      <c r="C219" s="42" t="s">
        <v>271</v>
      </c>
      <c r="D219" s="37" t="s">
        <v>8</v>
      </c>
      <c r="E219" s="43">
        <v>0</v>
      </c>
      <c r="F219" s="43">
        <v>0</v>
      </c>
      <c r="G219" s="43">
        <v>0</v>
      </c>
      <c r="H219" s="43" t="s">
        <v>8</v>
      </c>
      <c r="I219" s="44" t="s">
        <v>8</v>
      </c>
      <c r="J219" s="43">
        <v>0</v>
      </c>
      <c r="K219" s="43">
        <v>0</v>
      </c>
      <c r="L219" s="45">
        <v>0</v>
      </c>
      <c r="M219" s="43">
        <v>0</v>
      </c>
      <c r="N219" s="44">
        <v>0</v>
      </c>
      <c r="O219" s="43">
        <v>0</v>
      </c>
      <c r="P219" s="43">
        <v>0</v>
      </c>
      <c r="Q219" s="43">
        <v>0</v>
      </c>
      <c r="R219" s="43">
        <v>0</v>
      </c>
      <c r="S219" s="44">
        <v>0</v>
      </c>
      <c r="T219" s="43">
        <v>0</v>
      </c>
      <c r="U219" s="43">
        <v>0</v>
      </c>
      <c r="V219" s="43">
        <v>0</v>
      </c>
      <c r="W219" s="43">
        <v>0</v>
      </c>
      <c r="X219" s="44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39">
        <f t="shared" si="68"/>
        <v>0</v>
      </c>
      <c r="AJ219" s="39">
        <f t="shared" si="69"/>
        <v>0</v>
      </c>
      <c r="AK219" s="39">
        <f t="shared" si="70"/>
        <v>0</v>
      </c>
      <c r="AL219" s="39">
        <f t="shared" si="71"/>
        <v>0</v>
      </c>
      <c r="AM219" s="39">
        <f t="shared" si="72"/>
        <v>0</v>
      </c>
    </row>
    <row r="220" spans="1:39" ht="24" x14ac:dyDescent="0.25">
      <c r="A220" s="37" t="s">
        <v>272</v>
      </c>
      <c r="B220" s="37" t="s">
        <v>273</v>
      </c>
      <c r="C220" s="42" t="s">
        <v>274</v>
      </c>
      <c r="D220" s="37" t="s">
        <v>8</v>
      </c>
      <c r="E220" s="43">
        <v>0</v>
      </c>
      <c r="F220" s="43">
        <v>0</v>
      </c>
      <c r="G220" s="43">
        <v>0</v>
      </c>
      <c r="H220" s="43" t="s">
        <v>8</v>
      </c>
      <c r="I220" s="44" t="s">
        <v>8</v>
      </c>
      <c r="J220" s="43">
        <v>0</v>
      </c>
      <c r="K220" s="43">
        <v>0</v>
      </c>
      <c r="L220" s="45">
        <v>0</v>
      </c>
      <c r="M220" s="43">
        <v>0</v>
      </c>
      <c r="N220" s="44">
        <v>0</v>
      </c>
      <c r="O220" s="43">
        <v>0</v>
      </c>
      <c r="P220" s="43">
        <v>0</v>
      </c>
      <c r="Q220" s="43">
        <v>0</v>
      </c>
      <c r="R220" s="43">
        <v>0</v>
      </c>
      <c r="S220" s="44">
        <v>0</v>
      </c>
      <c r="T220" s="43">
        <v>0</v>
      </c>
      <c r="U220" s="43">
        <v>0</v>
      </c>
      <c r="V220" s="43">
        <v>0</v>
      </c>
      <c r="W220" s="43">
        <v>0</v>
      </c>
      <c r="X220" s="44">
        <v>0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39">
        <f t="shared" si="68"/>
        <v>0</v>
      </c>
      <c r="AJ220" s="39">
        <f t="shared" si="69"/>
        <v>0</v>
      </c>
      <c r="AK220" s="39">
        <f t="shared" si="70"/>
        <v>0</v>
      </c>
      <c r="AL220" s="39">
        <f t="shared" si="71"/>
        <v>0</v>
      </c>
      <c r="AM220" s="39">
        <f t="shared" si="72"/>
        <v>0</v>
      </c>
    </row>
    <row r="221" spans="1:39" ht="27" customHeight="1" x14ac:dyDescent="0.25">
      <c r="A221" s="37" t="s">
        <v>275</v>
      </c>
      <c r="B221" s="37" t="s">
        <v>276</v>
      </c>
      <c r="C221" s="42" t="s">
        <v>277</v>
      </c>
      <c r="D221" s="37" t="s">
        <v>8</v>
      </c>
      <c r="E221" s="43">
        <v>0</v>
      </c>
      <c r="F221" s="43">
        <v>0</v>
      </c>
      <c r="G221" s="43">
        <v>0</v>
      </c>
      <c r="H221" s="43" t="s">
        <v>8</v>
      </c>
      <c r="I221" s="44" t="s">
        <v>8</v>
      </c>
      <c r="J221" s="43">
        <v>0</v>
      </c>
      <c r="K221" s="43">
        <v>0</v>
      </c>
      <c r="L221" s="45">
        <v>0</v>
      </c>
      <c r="M221" s="43">
        <v>0</v>
      </c>
      <c r="N221" s="44">
        <v>0</v>
      </c>
      <c r="O221" s="43">
        <v>0</v>
      </c>
      <c r="P221" s="43">
        <v>0</v>
      </c>
      <c r="Q221" s="43">
        <v>0</v>
      </c>
      <c r="R221" s="43">
        <v>0</v>
      </c>
      <c r="S221" s="44">
        <v>0</v>
      </c>
      <c r="T221" s="43">
        <v>0</v>
      </c>
      <c r="U221" s="43">
        <v>0</v>
      </c>
      <c r="V221" s="43">
        <v>0</v>
      </c>
      <c r="W221" s="43">
        <v>0</v>
      </c>
      <c r="X221" s="44">
        <v>0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39">
        <f t="shared" si="68"/>
        <v>0</v>
      </c>
      <c r="AJ221" s="39">
        <f t="shared" si="69"/>
        <v>0</v>
      </c>
      <c r="AK221" s="39">
        <f t="shared" si="70"/>
        <v>0</v>
      </c>
      <c r="AL221" s="39">
        <f t="shared" si="71"/>
        <v>0</v>
      </c>
      <c r="AM221" s="39">
        <f t="shared" si="72"/>
        <v>0</v>
      </c>
    </row>
    <row r="222" spans="1:39" ht="24" x14ac:dyDescent="0.25">
      <c r="A222" s="37" t="s">
        <v>278</v>
      </c>
      <c r="B222" s="37" t="s">
        <v>279</v>
      </c>
      <c r="C222" s="42" t="s">
        <v>280</v>
      </c>
      <c r="D222" s="37" t="s">
        <v>8</v>
      </c>
      <c r="E222" s="43">
        <v>0</v>
      </c>
      <c r="F222" s="43">
        <v>0</v>
      </c>
      <c r="G222" s="43">
        <v>0</v>
      </c>
      <c r="H222" s="43" t="s">
        <v>8</v>
      </c>
      <c r="I222" s="44" t="s">
        <v>8</v>
      </c>
      <c r="J222" s="43">
        <v>0</v>
      </c>
      <c r="K222" s="43">
        <v>0</v>
      </c>
      <c r="L222" s="45">
        <v>0</v>
      </c>
      <c r="M222" s="43">
        <v>0</v>
      </c>
      <c r="N222" s="44">
        <v>0</v>
      </c>
      <c r="O222" s="43">
        <v>0</v>
      </c>
      <c r="P222" s="43">
        <v>0</v>
      </c>
      <c r="Q222" s="43">
        <v>0</v>
      </c>
      <c r="R222" s="43">
        <v>0</v>
      </c>
      <c r="S222" s="44">
        <v>0</v>
      </c>
      <c r="T222" s="43">
        <v>0</v>
      </c>
      <c r="U222" s="43">
        <v>0</v>
      </c>
      <c r="V222" s="43">
        <v>0</v>
      </c>
      <c r="W222" s="43">
        <v>0</v>
      </c>
      <c r="X222" s="44">
        <v>0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39">
        <f t="shared" si="68"/>
        <v>0</v>
      </c>
      <c r="AJ222" s="39">
        <f t="shared" si="69"/>
        <v>0</v>
      </c>
      <c r="AK222" s="39">
        <f t="shared" si="70"/>
        <v>0</v>
      </c>
      <c r="AL222" s="39">
        <f t="shared" si="71"/>
        <v>0</v>
      </c>
      <c r="AM222" s="39">
        <f t="shared" si="72"/>
        <v>0</v>
      </c>
    </row>
    <row r="223" spans="1:39" ht="24" x14ac:dyDescent="0.25">
      <c r="A223" s="37" t="s">
        <v>281</v>
      </c>
      <c r="B223" s="37" t="s">
        <v>282</v>
      </c>
      <c r="C223" s="42" t="s">
        <v>283</v>
      </c>
      <c r="D223" s="37" t="s">
        <v>8</v>
      </c>
      <c r="E223" s="43">
        <v>0</v>
      </c>
      <c r="F223" s="43">
        <v>0</v>
      </c>
      <c r="G223" s="43">
        <v>0</v>
      </c>
      <c r="H223" s="43" t="s">
        <v>8</v>
      </c>
      <c r="I223" s="44" t="s">
        <v>8</v>
      </c>
      <c r="J223" s="43">
        <v>0</v>
      </c>
      <c r="K223" s="43">
        <v>0</v>
      </c>
      <c r="L223" s="45">
        <v>0</v>
      </c>
      <c r="M223" s="43">
        <v>0</v>
      </c>
      <c r="N223" s="44">
        <v>0</v>
      </c>
      <c r="O223" s="43">
        <v>0</v>
      </c>
      <c r="P223" s="43">
        <v>0</v>
      </c>
      <c r="Q223" s="43">
        <v>0</v>
      </c>
      <c r="R223" s="43">
        <v>0</v>
      </c>
      <c r="S223" s="44">
        <v>0</v>
      </c>
      <c r="T223" s="43">
        <v>0</v>
      </c>
      <c r="U223" s="43">
        <v>0</v>
      </c>
      <c r="V223" s="43">
        <v>0</v>
      </c>
      <c r="W223" s="43">
        <v>0</v>
      </c>
      <c r="X223" s="44">
        <v>0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39">
        <f t="shared" si="68"/>
        <v>0</v>
      </c>
      <c r="AJ223" s="39">
        <f t="shared" si="69"/>
        <v>0</v>
      </c>
      <c r="AK223" s="39">
        <f t="shared" si="70"/>
        <v>0</v>
      </c>
      <c r="AL223" s="39">
        <f t="shared" si="71"/>
        <v>0</v>
      </c>
      <c r="AM223" s="39">
        <f t="shared" si="72"/>
        <v>0</v>
      </c>
    </row>
    <row r="224" spans="1:39" x14ac:dyDescent="0.25">
      <c r="A224" s="37" t="s">
        <v>284</v>
      </c>
      <c r="B224" s="37" t="s">
        <v>285</v>
      </c>
      <c r="C224" s="42" t="s">
        <v>286</v>
      </c>
      <c r="D224" s="37" t="s">
        <v>8</v>
      </c>
      <c r="E224" s="43">
        <v>0</v>
      </c>
      <c r="F224" s="43">
        <v>0</v>
      </c>
      <c r="G224" s="43">
        <v>0</v>
      </c>
      <c r="H224" s="43" t="s">
        <v>8</v>
      </c>
      <c r="I224" s="44" t="s">
        <v>8</v>
      </c>
      <c r="J224" s="43">
        <v>0</v>
      </c>
      <c r="K224" s="43">
        <v>0</v>
      </c>
      <c r="L224" s="45">
        <v>0</v>
      </c>
      <c r="M224" s="43">
        <v>0</v>
      </c>
      <c r="N224" s="44">
        <v>0</v>
      </c>
      <c r="O224" s="43">
        <v>0</v>
      </c>
      <c r="P224" s="43">
        <v>0</v>
      </c>
      <c r="Q224" s="43">
        <v>0</v>
      </c>
      <c r="R224" s="43">
        <v>0</v>
      </c>
      <c r="S224" s="44">
        <v>0</v>
      </c>
      <c r="T224" s="43">
        <v>0</v>
      </c>
      <c r="U224" s="43">
        <v>0</v>
      </c>
      <c r="V224" s="43">
        <v>0</v>
      </c>
      <c r="W224" s="43">
        <v>0</v>
      </c>
      <c r="X224" s="44">
        <v>0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39">
        <f t="shared" si="68"/>
        <v>0</v>
      </c>
      <c r="AJ224" s="39">
        <f t="shared" si="69"/>
        <v>0</v>
      </c>
      <c r="AK224" s="39">
        <f t="shared" si="70"/>
        <v>0</v>
      </c>
      <c r="AL224" s="39">
        <f t="shared" si="71"/>
        <v>0</v>
      </c>
      <c r="AM224" s="39">
        <f t="shared" si="72"/>
        <v>0</v>
      </c>
    </row>
    <row r="225" spans="1:39" ht="12.75" customHeight="1" x14ac:dyDescent="0.25">
      <c r="A225" s="37" t="s">
        <v>287</v>
      </c>
      <c r="B225" s="37" t="s">
        <v>288</v>
      </c>
      <c r="C225" s="42" t="s">
        <v>289</v>
      </c>
      <c r="D225" s="37" t="s">
        <v>8</v>
      </c>
      <c r="E225" s="43">
        <v>0</v>
      </c>
      <c r="F225" s="43">
        <v>0</v>
      </c>
      <c r="G225" s="43">
        <v>0</v>
      </c>
      <c r="H225" s="43" t="s">
        <v>8</v>
      </c>
      <c r="I225" s="44" t="s">
        <v>8</v>
      </c>
      <c r="J225" s="43">
        <v>0</v>
      </c>
      <c r="K225" s="43">
        <v>0</v>
      </c>
      <c r="L225" s="45">
        <v>0</v>
      </c>
      <c r="M225" s="43">
        <v>0</v>
      </c>
      <c r="N225" s="44">
        <v>0</v>
      </c>
      <c r="O225" s="43">
        <v>0</v>
      </c>
      <c r="P225" s="43">
        <v>0</v>
      </c>
      <c r="Q225" s="43">
        <v>0</v>
      </c>
      <c r="R225" s="43">
        <v>0</v>
      </c>
      <c r="S225" s="44">
        <v>0</v>
      </c>
      <c r="T225" s="43">
        <v>0</v>
      </c>
      <c r="U225" s="43">
        <v>0</v>
      </c>
      <c r="V225" s="43">
        <v>0</v>
      </c>
      <c r="W225" s="43">
        <v>0</v>
      </c>
      <c r="X225" s="44">
        <v>0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39">
        <f t="shared" si="68"/>
        <v>0</v>
      </c>
      <c r="AJ225" s="39">
        <f t="shared" si="69"/>
        <v>0</v>
      </c>
      <c r="AK225" s="39">
        <f t="shared" si="70"/>
        <v>0</v>
      </c>
      <c r="AL225" s="39">
        <f t="shared" si="71"/>
        <v>0</v>
      </c>
      <c r="AM225" s="39">
        <f t="shared" si="72"/>
        <v>0</v>
      </c>
    </row>
    <row r="226" spans="1:39" ht="12.75" customHeight="1" x14ac:dyDescent="0.25">
      <c r="A226" s="37" t="s">
        <v>1136</v>
      </c>
      <c r="B226" s="9" t="s">
        <v>1125</v>
      </c>
      <c r="C226" s="7" t="s">
        <v>1126</v>
      </c>
      <c r="D226" s="37" t="s">
        <v>8</v>
      </c>
      <c r="E226" s="43"/>
      <c r="F226" s="43"/>
      <c r="G226" s="43"/>
      <c r="H226" s="43"/>
      <c r="I226" s="44"/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39">
        <f t="shared" ref="AI226" si="80">AD226+Y226+T226+O226+J226</f>
        <v>0</v>
      </c>
      <c r="AJ226" s="39">
        <f t="shared" ref="AJ226" si="81">AE226+Z226+U226+P226+K226</f>
        <v>0</v>
      </c>
      <c r="AK226" s="39">
        <f t="shared" ref="AK226" si="82">AF226+AA226+V226+Q226+L226</f>
        <v>0</v>
      </c>
      <c r="AL226" s="39">
        <f t="shared" ref="AL226" si="83">AG226+AB226+W226+R226+M226</f>
        <v>0</v>
      </c>
      <c r="AM226" s="39">
        <f t="shared" ref="AM226" si="84">AH226+AC226+X226+S226+N226</f>
        <v>0</v>
      </c>
    </row>
    <row r="227" spans="1:39" ht="21.95" customHeight="1" x14ac:dyDescent="0.25">
      <c r="A227" s="37" t="s">
        <v>1075</v>
      </c>
      <c r="B227" s="63" t="s">
        <v>1106</v>
      </c>
      <c r="C227" s="7" t="s">
        <v>1063</v>
      </c>
      <c r="D227" s="37"/>
      <c r="E227" s="43">
        <v>0</v>
      </c>
      <c r="F227" s="43">
        <v>0</v>
      </c>
      <c r="G227" s="43">
        <v>0</v>
      </c>
      <c r="H227" s="43">
        <v>0</v>
      </c>
      <c r="I227" s="43">
        <v>0</v>
      </c>
      <c r="J227" s="45">
        <v>0</v>
      </c>
      <c r="K227" s="43">
        <v>0</v>
      </c>
      <c r="L227" s="43">
        <v>1.28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39">
        <f t="shared" si="68"/>
        <v>0</v>
      </c>
      <c r="AJ227" s="39">
        <f t="shared" si="69"/>
        <v>0</v>
      </c>
      <c r="AK227" s="39">
        <f t="shared" si="70"/>
        <v>1.28</v>
      </c>
      <c r="AL227" s="39">
        <f t="shared" si="71"/>
        <v>0</v>
      </c>
      <c r="AM227" s="39">
        <f t="shared" si="72"/>
        <v>0</v>
      </c>
    </row>
    <row r="228" spans="1:39" ht="21.95" customHeight="1" x14ac:dyDescent="0.25">
      <c r="A228" s="37" t="s">
        <v>1076</v>
      </c>
      <c r="B228" s="5" t="s">
        <v>1064</v>
      </c>
      <c r="C228" s="5" t="s">
        <v>1065</v>
      </c>
      <c r="D228" s="37"/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5">
        <v>0</v>
      </c>
      <c r="K228" s="43">
        <v>0</v>
      </c>
      <c r="L228" s="43">
        <v>3.7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39">
        <f t="shared" si="68"/>
        <v>0</v>
      </c>
      <c r="AJ228" s="39">
        <f t="shared" si="69"/>
        <v>0</v>
      </c>
      <c r="AK228" s="39">
        <f t="shared" si="70"/>
        <v>3.7</v>
      </c>
      <c r="AL228" s="39">
        <f t="shared" si="71"/>
        <v>0</v>
      </c>
      <c r="AM228" s="39">
        <f t="shared" si="72"/>
        <v>0</v>
      </c>
    </row>
    <row r="229" spans="1:39" ht="21.95" customHeight="1" thickBot="1" x14ac:dyDescent="0.3">
      <c r="A229" s="37" t="s">
        <v>1077</v>
      </c>
      <c r="B229" s="5" t="s">
        <v>1066</v>
      </c>
      <c r="C229" s="5" t="s">
        <v>1067</v>
      </c>
      <c r="D229" s="37"/>
      <c r="E229" s="43">
        <v>0</v>
      </c>
      <c r="F229" s="43">
        <v>0</v>
      </c>
      <c r="G229" s="43">
        <v>0</v>
      </c>
      <c r="H229" s="43">
        <v>0</v>
      </c>
      <c r="I229" s="43">
        <v>0</v>
      </c>
      <c r="J229" s="45">
        <v>0</v>
      </c>
      <c r="K229" s="43">
        <v>0</v>
      </c>
      <c r="L229" s="43">
        <v>2.7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39">
        <f t="shared" ref="AI229:AI230" si="85">AD229+Y229+T229+O229+J229</f>
        <v>0</v>
      </c>
      <c r="AJ229" s="39">
        <f t="shared" ref="AJ229:AJ230" si="86">AE229+Z229+U229+P229+K229</f>
        <v>0</v>
      </c>
      <c r="AK229" s="39">
        <f t="shared" ref="AK229:AK230" si="87">AF229+AA229+V229+Q229+L229</f>
        <v>2.7</v>
      </c>
      <c r="AL229" s="39">
        <f t="shared" ref="AL229:AL230" si="88">AG229+AB229+W229+R229+M229</f>
        <v>0</v>
      </c>
      <c r="AM229" s="39">
        <f t="shared" ref="AM229:AM230" si="89">AH229+AC229+X229+S229+N229</f>
        <v>0</v>
      </c>
    </row>
    <row r="230" spans="1:39" ht="21.95" customHeight="1" x14ac:dyDescent="0.25">
      <c r="A230" s="37" t="s">
        <v>1078</v>
      </c>
      <c r="B230" s="64" t="s">
        <v>443</v>
      </c>
      <c r="C230" s="55" t="s">
        <v>834</v>
      </c>
      <c r="D230" s="37"/>
      <c r="E230" s="43">
        <v>0</v>
      </c>
      <c r="F230" s="43">
        <v>0</v>
      </c>
      <c r="G230" s="43">
        <v>0</v>
      </c>
      <c r="H230" s="43">
        <v>0</v>
      </c>
      <c r="I230" s="43">
        <v>0</v>
      </c>
      <c r="J230" s="45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39">
        <f t="shared" si="85"/>
        <v>0</v>
      </c>
      <c r="AJ230" s="39">
        <f t="shared" si="86"/>
        <v>0</v>
      </c>
      <c r="AK230" s="39">
        <f t="shared" si="87"/>
        <v>0</v>
      </c>
      <c r="AL230" s="39">
        <f t="shared" si="88"/>
        <v>0</v>
      </c>
      <c r="AM230" s="39">
        <f t="shared" si="89"/>
        <v>0</v>
      </c>
    </row>
    <row r="231" spans="1:39" ht="21.95" customHeight="1" x14ac:dyDescent="0.25">
      <c r="A231" s="37" t="s">
        <v>1079</v>
      </c>
      <c r="B231" s="54" t="s">
        <v>1108</v>
      </c>
      <c r="C231" s="55" t="s">
        <v>1068</v>
      </c>
      <c r="D231" s="37"/>
      <c r="E231" s="43">
        <v>0</v>
      </c>
      <c r="F231" s="43">
        <v>0</v>
      </c>
      <c r="G231" s="43">
        <v>0</v>
      </c>
      <c r="H231" s="43">
        <v>0</v>
      </c>
      <c r="I231" s="43">
        <v>0</v>
      </c>
      <c r="J231" s="45">
        <v>0</v>
      </c>
      <c r="K231" s="43">
        <v>0</v>
      </c>
      <c r="L231" s="43">
        <v>0.29599999999999999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39">
        <f t="shared" ref="AI231:AI232" si="90">AD231+Y231+T231+O231+J231</f>
        <v>0</v>
      </c>
      <c r="AJ231" s="39">
        <f t="shared" ref="AJ231:AJ232" si="91">AE231+Z231+U231+P231+K231</f>
        <v>0</v>
      </c>
      <c r="AK231" s="39">
        <f t="shared" ref="AK231:AK232" si="92">AF231+AA231+V231+Q231+L231</f>
        <v>0.29599999999999999</v>
      </c>
      <c r="AL231" s="39">
        <f t="shared" ref="AL231:AL232" si="93">AG231+AB231+W231+R231+M231</f>
        <v>0</v>
      </c>
      <c r="AM231" s="39">
        <f t="shared" ref="AM231:AM232" si="94">AH231+AC231+X231+S231+N231</f>
        <v>0</v>
      </c>
    </row>
    <row r="232" spans="1:39" ht="21.95" customHeight="1" x14ac:dyDescent="0.25">
      <c r="A232" s="37" t="s">
        <v>1080</v>
      </c>
      <c r="B232" s="65" t="s">
        <v>1069</v>
      </c>
      <c r="C232" s="55" t="s">
        <v>1070</v>
      </c>
      <c r="D232" s="37"/>
      <c r="E232" s="43">
        <v>0</v>
      </c>
      <c r="F232" s="43">
        <v>0</v>
      </c>
      <c r="G232" s="43">
        <v>0</v>
      </c>
      <c r="H232" s="43">
        <v>0</v>
      </c>
      <c r="I232" s="43">
        <v>0</v>
      </c>
      <c r="J232" s="45">
        <v>0</v>
      </c>
      <c r="K232" s="43">
        <v>0</v>
      </c>
      <c r="L232" s="43">
        <v>0.3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39">
        <f t="shared" si="90"/>
        <v>0</v>
      </c>
      <c r="AJ232" s="39">
        <f t="shared" si="91"/>
        <v>0</v>
      </c>
      <c r="AK232" s="39">
        <f t="shared" si="92"/>
        <v>0.3</v>
      </c>
      <c r="AL232" s="39">
        <f t="shared" si="93"/>
        <v>0</v>
      </c>
      <c r="AM232" s="39">
        <f t="shared" si="94"/>
        <v>0</v>
      </c>
    </row>
    <row r="233" spans="1:39" ht="21.95" customHeight="1" thickBot="1" x14ac:dyDescent="0.3">
      <c r="A233" s="37" t="s">
        <v>1081</v>
      </c>
      <c r="B233" s="66" t="s">
        <v>1071</v>
      </c>
      <c r="C233" s="55" t="s">
        <v>1072</v>
      </c>
      <c r="D233" s="37"/>
      <c r="E233" s="43">
        <v>0</v>
      </c>
      <c r="F233" s="43">
        <v>0</v>
      </c>
      <c r="G233" s="43">
        <v>0</v>
      </c>
      <c r="H233" s="43">
        <v>0</v>
      </c>
      <c r="I233" s="43">
        <v>0</v>
      </c>
      <c r="J233" s="45">
        <v>0</v>
      </c>
      <c r="K233" s="43">
        <v>0</v>
      </c>
      <c r="L233" s="43">
        <v>0.53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39">
        <f t="shared" si="68"/>
        <v>0</v>
      </c>
      <c r="AJ233" s="39">
        <f t="shared" si="69"/>
        <v>0</v>
      </c>
      <c r="AK233" s="39">
        <f t="shared" si="70"/>
        <v>0.53</v>
      </c>
      <c r="AL233" s="39">
        <f t="shared" si="71"/>
        <v>0</v>
      </c>
      <c r="AM233" s="39">
        <f t="shared" si="72"/>
        <v>0</v>
      </c>
    </row>
    <row r="234" spans="1:39" ht="21.95" customHeight="1" thickBot="1" x14ac:dyDescent="0.3">
      <c r="A234" s="37" t="s">
        <v>1082</v>
      </c>
      <c r="B234" s="67" t="s">
        <v>1073</v>
      </c>
      <c r="C234" s="55" t="s">
        <v>1074</v>
      </c>
      <c r="D234" s="37"/>
      <c r="E234" s="43">
        <v>0</v>
      </c>
      <c r="F234" s="43">
        <v>0</v>
      </c>
      <c r="G234" s="43">
        <v>0</v>
      </c>
      <c r="H234" s="43">
        <v>0</v>
      </c>
      <c r="I234" s="43">
        <v>0</v>
      </c>
      <c r="J234" s="45">
        <v>0</v>
      </c>
      <c r="K234" s="43">
        <v>0</v>
      </c>
      <c r="L234" s="43">
        <v>2.6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39">
        <f t="shared" ref="AI234" si="95">AD234+Y234+T234+O234+J234</f>
        <v>0</v>
      </c>
      <c r="AJ234" s="39">
        <f t="shared" ref="AJ234" si="96">AE234+Z234+U234+P234+K234</f>
        <v>0</v>
      </c>
      <c r="AK234" s="39">
        <f t="shared" ref="AK234" si="97">AF234+AA234+V234+Q234+L234</f>
        <v>2.6</v>
      </c>
      <c r="AL234" s="39">
        <f t="shared" ref="AL234" si="98">AG234+AB234+W234+R234+M234</f>
        <v>0</v>
      </c>
      <c r="AM234" s="39">
        <f t="shared" ref="AM234" si="99">AH234+AC234+X234+S234+N234</f>
        <v>0</v>
      </c>
    </row>
    <row r="235" spans="1:39" x14ac:dyDescent="0.25">
      <c r="A235" s="42" t="s">
        <v>70</v>
      </c>
      <c r="B235" s="37" t="s">
        <v>192</v>
      </c>
      <c r="C235" s="42" t="s">
        <v>836</v>
      </c>
      <c r="D235" s="37" t="s">
        <v>8</v>
      </c>
      <c r="E235" s="43">
        <v>0</v>
      </c>
      <c r="F235" s="43">
        <v>0</v>
      </c>
      <c r="G235" s="43">
        <v>0</v>
      </c>
      <c r="H235" s="43" t="s">
        <v>8</v>
      </c>
      <c r="I235" s="44" t="s">
        <v>8</v>
      </c>
      <c r="J235" s="43">
        <v>0</v>
      </c>
      <c r="K235" s="43">
        <v>0</v>
      </c>
      <c r="L235" s="43">
        <v>0</v>
      </c>
      <c r="M235" s="43">
        <v>0</v>
      </c>
      <c r="N235" s="44">
        <v>0</v>
      </c>
      <c r="O235" s="43">
        <v>0</v>
      </c>
      <c r="P235" s="43">
        <v>0</v>
      </c>
      <c r="Q235" s="43">
        <v>0</v>
      </c>
      <c r="R235" s="43">
        <v>0</v>
      </c>
      <c r="S235" s="68">
        <v>0</v>
      </c>
      <c r="T235" s="43">
        <v>0</v>
      </c>
      <c r="U235" s="43">
        <v>0</v>
      </c>
      <c r="V235" s="43">
        <v>0</v>
      </c>
      <c r="W235" s="43">
        <v>0</v>
      </c>
      <c r="X235" s="44">
        <v>0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39">
        <f t="shared" si="68"/>
        <v>0</v>
      </c>
      <c r="AJ235" s="39">
        <f t="shared" si="69"/>
        <v>0</v>
      </c>
      <c r="AK235" s="39">
        <f t="shared" si="70"/>
        <v>0</v>
      </c>
      <c r="AL235" s="39">
        <f t="shared" si="71"/>
        <v>0</v>
      </c>
      <c r="AM235" s="39">
        <f t="shared" si="72"/>
        <v>0</v>
      </c>
    </row>
    <row r="236" spans="1:39" x14ac:dyDescent="0.25">
      <c r="A236" s="42" t="s">
        <v>71</v>
      </c>
      <c r="B236" s="37" t="s">
        <v>837</v>
      </c>
      <c r="C236" s="42" t="s">
        <v>838</v>
      </c>
      <c r="D236" s="37" t="s">
        <v>8</v>
      </c>
      <c r="E236" s="43">
        <v>0</v>
      </c>
      <c r="F236" s="43">
        <v>0</v>
      </c>
      <c r="G236" s="43">
        <v>0</v>
      </c>
      <c r="H236" s="43" t="s">
        <v>8</v>
      </c>
      <c r="I236" s="44" t="s">
        <v>8</v>
      </c>
      <c r="J236" s="43">
        <v>0</v>
      </c>
      <c r="K236" s="43">
        <v>0</v>
      </c>
      <c r="L236" s="43">
        <v>0</v>
      </c>
      <c r="M236" s="43">
        <v>0</v>
      </c>
      <c r="N236" s="44">
        <v>0</v>
      </c>
      <c r="O236" s="43">
        <v>0</v>
      </c>
      <c r="P236" s="43">
        <v>0</v>
      </c>
      <c r="Q236" s="43">
        <v>0</v>
      </c>
      <c r="R236" s="43">
        <v>0</v>
      </c>
      <c r="S236" s="68">
        <v>0</v>
      </c>
      <c r="T236" s="43">
        <v>0</v>
      </c>
      <c r="U236" s="43">
        <v>0</v>
      </c>
      <c r="V236" s="43">
        <v>0</v>
      </c>
      <c r="W236" s="43">
        <v>0</v>
      </c>
      <c r="X236" s="44">
        <v>0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39">
        <f t="shared" si="68"/>
        <v>0</v>
      </c>
      <c r="AJ236" s="39">
        <f t="shared" si="69"/>
        <v>0</v>
      </c>
      <c r="AK236" s="39">
        <f t="shared" si="70"/>
        <v>0</v>
      </c>
      <c r="AL236" s="39">
        <f t="shared" si="71"/>
        <v>0</v>
      </c>
      <c r="AM236" s="39">
        <f t="shared" si="72"/>
        <v>0</v>
      </c>
    </row>
    <row r="237" spans="1:39" x14ac:dyDescent="0.25">
      <c r="A237" s="37" t="s">
        <v>80</v>
      </c>
      <c r="B237" s="37" t="s">
        <v>839</v>
      </c>
      <c r="C237" s="42" t="s">
        <v>840</v>
      </c>
      <c r="D237" s="37"/>
      <c r="E237" s="43">
        <v>0</v>
      </c>
      <c r="F237" s="43">
        <v>0</v>
      </c>
      <c r="G237" s="43">
        <v>0</v>
      </c>
      <c r="H237" s="43">
        <v>0</v>
      </c>
      <c r="I237" s="43"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39">
        <f t="shared" si="68"/>
        <v>0</v>
      </c>
      <c r="AJ237" s="39">
        <f t="shared" si="69"/>
        <v>0</v>
      </c>
      <c r="AK237" s="39">
        <f t="shared" si="70"/>
        <v>0</v>
      </c>
      <c r="AL237" s="39">
        <f t="shared" si="71"/>
        <v>0</v>
      </c>
      <c r="AM237" s="39">
        <f t="shared" si="72"/>
        <v>0</v>
      </c>
    </row>
    <row r="238" spans="1:39" x14ac:dyDescent="0.25">
      <c r="A238" s="37" t="s">
        <v>79</v>
      </c>
      <c r="B238" s="37" t="s">
        <v>1004</v>
      </c>
      <c r="C238" s="42" t="s">
        <v>842</v>
      </c>
      <c r="D238" s="37"/>
      <c r="E238" s="43">
        <v>0</v>
      </c>
      <c r="F238" s="4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39">
        <f t="shared" si="68"/>
        <v>0</v>
      </c>
      <c r="AJ238" s="39">
        <f t="shared" si="69"/>
        <v>0</v>
      </c>
      <c r="AK238" s="39">
        <f t="shared" si="70"/>
        <v>0</v>
      </c>
      <c r="AL238" s="39">
        <f t="shared" si="71"/>
        <v>0</v>
      </c>
      <c r="AM238" s="39">
        <f t="shared" si="72"/>
        <v>0</v>
      </c>
    </row>
    <row r="239" spans="1:39" ht="21" customHeight="1" x14ac:dyDescent="0.25">
      <c r="A239" s="42" t="s">
        <v>290</v>
      </c>
      <c r="B239" s="37" t="s">
        <v>270</v>
      </c>
      <c r="C239" s="42" t="s">
        <v>291</v>
      </c>
      <c r="D239" s="37" t="s">
        <v>8</v>
      </c>
      <c r="E239" s="43">
        <v>0</v>
      </c>
      <c r="F239" s="43">
        <v>0</v>
      </c>
      <c r="G239" s="43">
        <v>0</v>
      </c>
      <c r="H239" s="43" t="s">
        <v>8</v>
      </c>
      <c r="I239" s="44" t="s">
        <v>8</v>
      </c>
      <c r="J239" s="43">
        <v>0</v>
      </c>
      <c r="K239" s="43">
        <v>0</v>
      </c>
      <c r="L239" s="43">
        <v>0</v>
      </c>
      <c r="M239" s="43">
        <v>0</v>
      </c>
      <c r="N239" s="44">
        <v>0</v>
      </c>
      <c r="O239" s="43">
        <v>0</v>
      </c>
      <c r="P239" s="43">
        <v>0</v>
      </c>
      <c r="Q239" s="43">
        <v>3.8</v>
      </c>
      <c r="R239" s="43">
        <v>0</v>
      </c>
      <c r="S239" s="68">
        <v>0</v>
      </c>
      <c r="T239" s="43">
        <v>0</v>
      </c>
      <c r="U239" s="43">
        <v>0</v>
      </c>
      <c r="V239" s="43">
        <v>0</v>
      </c>
      <c r="W239" s="43">
        <v>0</v>
      </c>
      <c r="X239" s="44">
        <v>0</v>
      </c>
      <c r="Y239" s="43">
        <v>0</v>
      </c>
      <c r="Z239" s="43">
        <v>0</v>
      </c>
      <c r="AA239" s="43">
        <v>0</v>
      </c>
      <c r="AB239" s="43">
        <v>0</v>
      </c>
      <c r="AC239" s="43">
        <v>0</v>
      </c>
      <c r="AD239" s="43">
        <v>0</v>
      </c>
      <c r="AE239" s="43">
        <v>0</v>
      </c>
      <c r="AF239" s="43">
        <v>0</v>
      </c>
      <c r="AG239" s="43">
        <v>0</v>
      </c>
      <c r="AH239" s="43">
        <v>0</v>
      </c>
      <c r="AI239" s="39">
        <f t="shared" si="68"/>
        <v>0</v>
      </c>
      <c r="AJ239" s="39">
        <f t="shared" si="69"/>
        <v>0</v>
      </c>
      <c r="AK239" s="39">
        <f t="shared" si="70"/>
        <v>3.8</v>
      </c>
      <c r="AL239" s="39">
        <f t="shared" si="71"/>
        <v>0</v>
      </c>
      <c r="AM239" s="39">
        <f t="shared" si="72"/>
        <v>0</v>
      </c>
    </row>
    <row r="240" spans="1:39" ht="21" customHeight="1" x14ac:dyDescent="0.25">
      <c r="A240" s="42" t="s">
        <v>292</v>
      </c>
      <c r="B240" s="37" t="s">
        <v>293</v>
      </c>
      <c r="C240" s="42" t="s">
        <v>294</v>
      </c>
      <c r="D240" s="37" t="s">
        <v>8</v>
      </c>
      <c r="E240" s="43">
        <v>0</v>
      </c>
      <c r="F240" s="43">
        <v>0</v>
      </c>
      <c r="G240" s="43">
        <v>0</v>
      </c>
      <c r="H240" s="43" t="s">
        <v>8</v>
      </c>
      <c r="I240" s="44" t="s">
        <v>8</v>
      </c>
      <c r="J240" s="43">
        <v>0</v>
      </c>
      <c r="K240" s="43">
        <v>0</v>
      </c>
      <c r="L240" s="43">
        <v>0</v>
      </c>
      <c r="M240" s="43">
        <v>0</v>
      </c>
      <c r="N240" s="44">
        <v>0</v>
      </c>
      <c r="O240" s="43">
        <v>0</v>
      </c>
      <c r="P240" s="43">
        <v>0</v>
      </c>
      <c r="Q240" s="43">
        <v>1.498</v>
      </c>
      <c r="R240" s="43">
        <v>0</v>
      </c>
      <c r="S240" s="68">
        <v>0</v>
      </c>
      <c r="T240" s="43">
        <v>0</v>
      </c>
      <c r="U240" s="43">
        <v>0</v>
      </c>
      <c r="V240" s="43">
        <v>0</v>
      </c>
      <c r="W240" s="43">
        <v>0</v>
      </c>
      <c r="X240" s="44">
        <v>0</v>
      </c>
      <c r="Y240" s="43">
        <v>0</v>
      </c>
      <c r="Z240" s="43">
        <v>0</v>
      </c>
      <c r="AA240" s="43">
        <v>0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39">
        <f t="shared" si="68"/>
        <v>0</v>
      </c>
      <c r="AJ240" s="39">
        <f t="shared" si="69"/>
        <v>0</v>
      </c>
      <c r="AK240" s="39">
        <f t="shared" si="70"/>
        <v>1.498</v>
      </c>
      <c r="AL240" s="39">
        <f t="shared" si="71"/>
        <v>0</v>
      </c>
      <c r="AM240" s="39">
        <f t="shared" si="72"/>
        <v>0</v>
      </c>
    </row>
    <row r="241" spans="1:39" ht="21" customHeight="1" x14ac:dyDescent="0.25">
      <c r="A241" s="42" t="s">
        <v>295</v>
      </c>
      <c r="B241" s="37" t="s">
        <v>296</v>
      </c>
      <c r="C241" s="42" t="s">
        <v>297</v>
      </c>
      <c r="D241" s="37" t="s">
        <v>8</v>
      </c>
      <c r="E241" s="43">
        <v>0</v>
      </c>
      <c r="F241" s="43">
        <v>0</v>
      </c>
      <c r="G241" s="43">
        <v>0</v>
      </c>
      <c r="H241" s="43" t="s">
        <v>8</v>
      </c>
      <c r="I241" s="44" t="s">
        <v>8</v>
      </c>
      <c r="J241" s="43">
        <v>0</v>
      </c>
      <c r="K241" s="43">
        <v>0</v>
      </c>
      <c r="L241" s="43">
        <v>0</v>
      </c>
      <c r="M241" s="43">
        <v>0</v>
      </c>
      <c r="N241" s="44">
        <v>0</v>
      </c>
      <c r="O241" s="43">
        <v>0</v>
      </c>
      <c r="P241" s="43">
        <v>0</v>
      </c>
      <c r="Q241" s="43">
        <v>1.498</v>
      </c>
      <c r="R241" s="43">
        <v>0</v>
      </c>
      <c r="S241" s="68">
        <v>0</v>
      </c>
      <c r="T241" s="43">
        <v>0</v>
      </c>
      <c r="U241" s="43">
        <v>0</v>
      </c>
      <c r="V241" s="43">
        <v>0</v>
      </c>
      <c r="W241" s="43">
        <v>0</v>
      </c>
      <c r="X241" s="44">
        <v>0</v>
      </c>
      <c r="Y241" s="43">
        <v>0</v>
      </c>
      <c r="Z241" s="43">
        <v>0</v>
      </c>
      <c r="AA241" s="43">
        <v>0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39">
        <f t="shared" si="68"/>
        <v>0</v>
      </c>
      <c r="AJ241" s="39">
        <f t="shared" si="69"/>
        <v>0</v>
      </c>
      <c r="AK241" s="39">
        <f t="shared" si="70"/>
        <v>1.498</v>
      </c>
      <c r="AL241" s="39">
        <f t="shared" si="71"/>
        <v>0</v>
      </c>
      <c r="AM241" s="39">
        <f t="shared" si="72"/>
        <v>0</v>
      </c>
    </row>
    <row r="242" spans="1:39" ht="21" customHeight="1" x14ac:dyDescent="0.25">
      <c r="A242" s="42" t="s">
        <v>298</v>
      </c>
      <c r="B242" s="37" t="s">
        <v>299</v>
      </c>
      <c r="C242" s="42" t="s">
        <v>300</v>
      </c>
      <c r="D242" s="37" t="s">
        <v>8</v>
      </c>
      <c r="E242" s="43">
        <v>0</v>
      </c>
      <c r="F242" s="43">
        <v>0</v>
      </c>
      <c r="G242" s="43">
        <v>0</v>
      </c>
      <c r="H242" s="43" t="s">
        <v>8</v>
      </c>
      <c r="I242" s="44" t="s">
        <v>8</v>
      </c>
      <c r="J242" s="43">
        <v>0</v>
      </c>
      <c r="K242" s="43">
        <v>0</v>
      </c>
      <c r="L242" s="43">
        <v>0</v>
      </c>
      <c r="M242" s="43">
        <v>0</v>
      </c>
      <c r="N242" s="44">
        <v>0</v>
      </c>
      <c r="O242" s="43">
        <v>0</v>
      </c>
      <c r="P242" s="43">
        <v>0</v>
      </c>
      <c r="Q242" s="43">
        <v>2.9</v>
      </c>
      <c r="R242" s="43">
        <v>0</v>
      </c>
      <c r="S242" s="68">
        <v>0</v>
      </c>
      <c r="T242" s="43">
        <v>0</v>
      </c>
      <c r="U242" s="43">
        <v>0</v>
      </c>
      <c r="V242" s="43">
        <v>0</v>
      </c>
      <c r="W242" s="43">
        <v>0</v>
      </c>
      <c r="X242" s="44">
        <v>0</v>
      </c>
      <c r="Y242" s="43">
        <v>0</v>
      </c>
      <c r="Z242" s="43">
        <v>0</v>
      </c>
      <c r="AA242" s="43">
        <v>0</v>
      </c>
      <c r="AB242" s="43">
        <v>0</v>
      </c>
      <c r="AC242" s="43">
        <v>0</v>
      </c>
      <c r="AD242" s="43">
        <v>0</v>
      </c>
      <c r="AE242" s="43">
        <v>0</v>
      </c>
      <c r="AF242" s="43">
        <v>0</v>
      </c>
      <c r="AG242" s="43">
        <v>0</v>
      </c>
      <c r="AH242" s="43">
        <v>0</v>
      </c>
      <c r="AI242" s="39">
        <f t="shared" si="68"/>
        <v>0</v>
      </c>
      <c r="AJ242" s="39">
        <f t="shared" si="69"/>
        <v>0</v>
      </c>
      <c r="AK242" s="39">
        <f t="shared" si="70"/>
        <v>2.9</v>
      </c>
      <c r="AL242" s="39">
        <f t="shared" si="71"/>
        <v>0</v>
      </c>
      <c r="AM242" s="39">
        <f t="shared" si="72"/>
        <v>0</v>
      </c>
    </row>
    <row r="243" spans="1:39" ht="21" customHeight="1" x14ac:dyDescent="0.25">
      <c r="A243" s="42" t="s">
        <v>301</v>
      </c>
      <c r="B243" s="37" t="s">
        <v>458</v>
      </c>
      <c r="C243" s="42" t="s">
        <v>302</v>
      </c>
      <c r="D243" s="37" t="s">
        <v>8</v>
      </c>
      <c r="E243" s="43">
        <v>0</v>
      </c>
      <c r="F243" s="43">
        <v>0</v>
      </c>
      <c r="G243" s="43">
        <v>0</v>
      </c>
      <c r="H243" s="43" t="s">
        <v>8</v>
      </c>
      <c r="I243" s="44" t="s">
        <v>8</v>
      </c>
      <c r="J243" s="43">
        <v>0</v>
      </c>
      <c r="K243" s="43">
        <v>0</v>
      </c>
      <c r="L243" s="43">
        <v>0</v>
      </c>
      <c r="M243" s="43">
        <v>0</v>
      </c>
      <c r="N243" s="44">
        <v>0</v>
      </c>
      <c r="O243" s="43">
        <v>0</v>
      </c>
      <c r="P243" s="43">
        <v>0</v>
      </c>
      <c r="Q243" s="43">
        <v>2</v>
      </c>
      <c r="R243" s="43">
        <v>0</v>
      </c>
      <c r="S243" s="68">
        <v>0</v>
      </c>
      <c r="T243" s="43">
        <v>0</v>
      </c>
      <c r="U243" s="43">
        <v>0</v>
      </c>
      <c r="V243" s="43">
        <v>0</v>
      </c>
      <c r="W243" s="43">
        <v>0</v>
      </c>
      <c r="X243" s="44">
        <v>0</v>
      </c>
      <c r="Y243" s="43">
        <v>0</v>
      </c>
      <c r="Z243" s="43">
        <v>0</v>
      </c>
      <c r="AA243" s="43">
        <v>0</v>
      </c>
      <c r="AB243" s="43">
        <v>0</v>
      </c>
      <c r="AC243" s="43">
        <v>0</v>
      </c>
      <c r="AD243" s="43">
        <v>0</v>
      </c>
      <c r="AE243" s="43">
        <v>0</v>
      </c>
      <c r="AF243" s="43">
        <v>0</v>
      </c>
      <c r="AG243" s="43">
        <v>0</v>
      </c>
      <c r="AH243" s="43">
        <v>0</v>
      </c>
      <c r="AI243" s="39">
        <f t="shared" si="68"/>
        <v>0</v>
      </c>
      <c r="AJ243" s="39">
        <f t="shared" si="69"/>
        <v>0</v>
      </c>
      <c r="AK243" s="39">
        <f t="shared" si="70"/>
        <v>2</v>
      </c>
      <c r="AL243" s="39">
        <f t="shared" si="71"/>
        <v>0</v>
      </c>
      <c r="AM243" s="39">
        <f t="shared" si="72"/>
        <v>0</v>
      </c>
    </row>
    <row r="244" spans="1:39" ht="36" customHeight="1" x14ac:dyDescent="0.25">
      <c r="A244" s="40" t="s">
        <v>84</v>
      </c>
      <c r="B244" s="37" t="s">
        <v>193</v>
      </c>
      <c r="C244" s="42" t="s">
        <v>843</v>
      </c>
      <c r="D244" s="37" t="s">
        <v>8</v>
      </c>
      <c r="E244" s="43">
        <v>0</v>
      </c>
      <c r="F244" s="43">
        <v>0</v>
      </c>
      <c r="G244" s="43">
        <v>0</v>
      </c>
      <c r="H244" s="43" t="s">
        <v>8</v>
      </c>
      <c r="I244" s="44" t="s">
        <v>8</v>
      </c>
      <c r="J244" s="43">
        <v>0</v>
      </c>
      <c r="K244" s="43">
        <v>0</v>
      </c>
      <c r="L244" s="43">
        <v>0</v>
      </c>
      <c r="M244" s="43">
        <v>0</v>
      </c>
      <c r="N244" s="44">
        <v>0</v>
      </c>
      <c r="O244" s="43">
        <v>0</v>
      </c>
      <c r="P244" s="43">
        <v>0</v>
      </c>
      <c r="Q244" s="43">
        <v>0</v>
      </c>
      <c r="R244" s="43">
        <v>0</v>
      </c>
      <c r="S244" s="44">
        <v>0</v>
      </c>
      <c r="T244" s="43">
        <v>0</v>
      </c>
      <c r="U244" s="43">
        <v>0</v>
      </c>
      <c r="V244" s="56">
        <v>0</v>
      </c>
      <c r="W244" s="43">
        <v>0</v>
      </c>
      <c r="X244" s="43">
        <v>0</v>
      </c>
      <c r="Y244" s="43">
        <v>0</v>
      </c>
      <c r="Z244" s="43">
        <v>0</v>
      </c>
      <c r="AA244" s="43">
        <v>0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39">
        <f t="shared" si="68"/>
        <v>0</v>
      </c>
      <c r="AJ244" s="39">
        <f t="shared" si="69"/>
        <v>0</v>
      </c>
      <c r="AK244" s="39">
        <f t="shared" si="70"/>
        <v>0</v>
      </c>
      <c r="AL244" s="39">
        <f t="shared" si="71"/>
        <v>0</v>
      </c>
      <c r="AM244" s="39">
        <f t="shared" si="72"/>
        <v>0</v>
      </c>
    </row>
    <row r="245" spans="1:39" ht="22.5" customHeight="1" x14ac:dyDescent="0.25">
      <c r="A245" s="40" t="s">
        <v>85</v>
      </c>
      <c r="B245" s="37" t="s">
        <v>844</v>
      </c>
      <c r="C245" s="42" t="s">
        <v>845</v>
      </c>
      <c r="D245" s="37" t="s">
        <v>8</v>
      </c>
      <c r="E245" s="43">
        <v>0</v>
      </c>
      <c r="F245" s="43">
        <v>0</v>
      </c>
      <c r="G245" s="43">
        <v>0</v>
      </c>
      <c r="H245" s="43" t="s">
        <v>8</v>
      </c>
      <c r="I245" s="44" t="s">
        <v>8</v>
      </c>
      <c r="J245" s="43">
        <v>0</v>
      </c>
      <c r="K245" s="43">
        <v>0</v>
      </c>
      <c r="L245" s="43">
        <v>0</v>
      </c>
      <c r="M245" s="43">
        <v>0</v>
      </c>
      <c r="N245" s="44">
        <v>0</v>
      </c>
      <c r="O245" s="43">
        <v>0</v>
      </c>
      <c r="P245" s="43">
        <v>0</v>
      </c>
      <c r="Q245" s="43">
        <v>0</v>
      </c>
      <c r="R245" s="43">
        <v>0</v>
      </c>
      <c r="S245" s="44">
        <v>0</v>
      </c>
      <c r="T245" s="43">
        <v>0</v>
      </c>
      <c r="U245" s="43">
        <v>0</v>
      </c>
      <c r="V245" s="56">
        <v>0</v>
      </c>
      <c r="W245" s="43">
        <v>0</v>
      </c>
      <c r="X245" s="43">
        <v>0</v>
      </c>
      <c r="Y245" s="43">
        <v>0</v>
      </c>
      <c r="Z245" s="43">
        <v>0</v>
      </c>
      <c r="AA245" s="43">
        <v>0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3">
        <v>0</v>
      </c>
      <c r="AI245" s="39">
        <f t="shared" si="68"/>
        <v>0</v>
      </c>
      <c r="AJ245" s="39">
        <f t="shared" si="69"/>
        <v>0</v>
      </c>
      <c r="AK245" s="39">
        <f t="shared" si="70"/>
        <v>0</v>
      </c>
      <c r="AL245" s="39">
        <f t="shared" si="71"/>
        <v>0</v>
      </c>
      <c r="AM245" s="39">
        <f t="shared" si="72"/>
        <v>0</v>
      </c>
    </row>
    <row r="246" spans="1:39" ht="22.5" customHeight="1" x14ac:dyDescent="0.25">
      <c r="A246" s="40" t="s">
        <v>91</v>
      </c>
      <c r="B246" s="37" t="s">
        <v>841</v>
      </c>
      <c r="C246" s="42" t="s">
        <v>846</v>
      </c>
      <c r="D246" s="37"/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3">
        <v>0</v>
      </c>
      <c r="Z246" s="43">
        <v>0</v>
      </c>
      <c r="AA246" s="43">
        <v>0</v>
      </c>
      <c r="AB246" s="43">
        <v>0</v>
      </c>
      <c r="AC246" s="43">
        <v>0</v>
      </c>
      <c r="AD246" s="43">
        <v>0</v>
      </c>
      <c r="AE246" s="43">
        <v>0</v>
      </c>
      <c r="AF246" s="43">
        <v>0</v>
      </c>
      <c r="AG246" s="43">
        <v>0</v>
      </c>
      <c r="AH246" s="43">
        <v>0</v>
      </c>
      <c r="AI246" s="39">
        <f t="shared" ref="AI246:AI323" si="100">AD246+Y246+T246+O246+J246</f>
        <v>0</v>
      </c>
      <c r="AJ246" s="39">
        <f t="shared" ref="AJ246:AJ323" si="101">AE246+Z246+U246+P246+K246</f>
        <v>0</v>
      </c>
      <c r="AK246" s="39">
        <f t="shared" ref="AK246:AK323" si="102">AF246+AA246+V246+Q246+L246</f>
        <v>0</v>
      </c>
      <c r="AL246" s="39">
        <f t="shared" ref="AL246:AL323" si="103">AG246+AB246+W246+R246+M246</f>
        <v>0</v>
      </c>
      <c r="AM246" s="39">
        <f t="shared" ref="AM246:AM323" si="104">AH246+AC246+X246+S246+N246</f>
        <v>0</v>
      </c>
    </row>
    <row r="247" spans="1:39" ht="22.5" customHeight="1" x14ac:dyDescent="0.25">
      <c r="A247" s="42" t="s">
        <v>303</v>
      </c>
      <c r="B247" s="37" t="s">
        <v>270</v>
      </c>
      <c r="C247" s="42" t="s">
        <v>304</v>
      </c>
      <c r="D247" s="37" t="s">
        <v>8</v>
      </c>
      <c r="E247" s="43">
        <v>0</v>
      </c>
      <c r="F247" s="43">
        <v>0</v>
      </c>
      <c r="G247" s="43">
        <v>0</v>
      </c>
      <c r="H247" s="43" t="s">
        <v>8</v>
      </c>
      <c r="I247" s="44" t="s">
        <v>8</v>
      </c>
      <c r="J247" s="43">
        <v>0</v>
      </c>
      <c r="K247" s="43">
        <v>0</v>
      </c>
      <c r="L247" s="43">
        <v>3.8</v>
      </c>
      <c r="M247" s="43">
        <v>0</v>
      </c>
      <c r="N247" s="44">
        <v>0</v>
      </c>
      <c r="O247" s="43">
        <v>0</v>
      </c>
      <c r="P247" s="43">
        <v>0</v>
      </c>
      <c r="Q247" s="43">
        <v>0</v>
      </c>
      <c r="R247" s="43">
        <v>0</v>
      </c>
      <c r="S247" s="44">
        <v>0</v>
      </c>
      <c r="T247" s="43">
        <v>0</v>
      </c>
      <c r="U247" s="43">
        <v>0</v>
      </c>
      <c r="V247" s="58">
        <v>3.8</v>
      </c>
      <c r="W247" s="43">
        <v>0</v>
      </c>
      <c r="X247" s="43">
        <v>0</v>
      </c>
      <c r="Y247" s="43">
        <v>0</v>
      </c>
      <c r="Z247" s="43">
        <v>0</v>
      </c>
      <c r="AA247" s="43">
        <v>0</v>
      </c>
      <c r="AB247" s="43">
        <v>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I247" s="39">
        <f t="shared" si="100"/>
        <v>0</v>
      </c>
      <c r="AJ247" s="39">
        <f t="shared" si="101"/>
        <v>0</v>
      </c>
      <c r="AK247" s="39">
        <f t="shared" si="102"/>
        <v>7.6</v>
      </c>
      <c r="AL247" s="39">
        <f t="shared" si="103"/>
        <v>0</v>
      </c>
      <c r="AM247" s="39">
        <f t="shared" si="104"/>
        <v>0</v>
      </c>
    </row>
    <row r="248" spans="1:39" x14ac:dyDescent="0.25">
      <c r="A248" s="42" t="s">
        <v>305</v>
      </c>
      <c r="B248" s="37" t="s">
        <v>306</v>
      </c>
      <c r="C248" s="42" t="s">
        <v>307</v>
      </c>
      <c r="D248" s="37" t="s">
        <v>8</v>
      </c>
      <c r="E248" s="43">
        <v>0</v>
      </c>
      <c r="F248" s="43">
        <v>0</v>
      </c>
      <c r="G248" s="43">
        <v>0</v>
      </c>
      <c r="H248" s="43" t="s">
        <v>8</v>
      </c>
      <c r="I248" s="44" t="s">
        <v>8</v>
      </c>
      <c r="J248" s="43">
        <v>0</v>
      </c>
      <c r="K248" s="43">
        <v>0</v>
      </c>
      <c r="L248" s="43">
        <v>0.8</v>
      </c>
      <c r="M248" s="43">
        <v>0</v>
      </c>
      <c r="N248" s="44">
        <v>0</v>
      </c>
      <c r="O248" s="43">
        <v>0</v>
      </c>
      <c r="P248" s="43">
        <v>0</v>
      </c>
      <c r="Q248" s="43">
        <v>0</v>
      </c>
      <c r="R248" s="43">
        <v>0</v>
      </c>
      <c r="S248" s="44">
        <v>0</v>
      </c>
      <c r="T248" s="43">
        <v>0</v>
      </c>
      <c r="U248" s="43">
        <v>0</v>
      </c>
      <c r="V248" s="58">
        <v>2</v>
      </c>
      <c r="W248" s="43">
        <v>0</v>
      </c>
      <c r="X248" s="43">
        <v>0</v>
      </c>
      <c r="Y248" s="43">
        <v>0</v>
      </c>
      <c r="Z248" s="43">
        <v>0</v>
      </c>
      <c r="AA248" s="43">
        <v>0</v>
      </c>
      <c r="AB248" s="43">
        <v>0</v>
      </c>
      <c r="AC248" s="43">
        <v>0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I248" s="39">
        <f t="shared" si="100"/>
        <v>0</v>
      </c>
      <c r="AJ248" s="39">
        <f t="shared" si="101"/>
        <v>0</v>
      </c>
      <c r="AK248" s="39">
        <f t="shared" si="102"/>
        <v>2.8</v>
      </c>
      <c r="AL248" s="39">
        <f t="shared" si="103"/>
        <v>0</v>
      </c>
      <c r="AM248" s="39">
        <f t="shared" si="104"/>
        <v>0</v>
      </c>
    </row>
    <row r="249" spans="1:39" ht="22.5" customHeight="1" x14ac:dyDescent="0.25">
      <c r="A249" s="42" t="s">
        <v>308</v>
      </c>
      <c r="B249" s="37" t="s">
        <v>309</v>
      </c>
      <c r="C249" s="42" t="s">
        <v>310</v>
      </c>
      <c r="D249" s="37" t="s">
        <v>8</v>
      </c>
      <c r="E249" s="43">
        <v>0</v>
      </c>
      <c r="F249" s="43">
        <v>0</v>
      </c>
      <c r="G249" s="43">
        <v>0</v>
      </c>
      <c r="H249" s="43" t="s">
        <v>8</v>
      </c>
      <c r="I249" s="44" t="s">
        <v>8</v>
      </c>
      <c r="J249" s="43">
        <v>0</v>
      </c>
      <c r="K249" s="43">
        <v>0</v>
      </c>
      <c r="L249" s="43">
        <v>2</v>
      </c>
      <c r="M249" s="43">
        <v>0</v>
      </c>
      <c r="N249" s="44">
        <v>0</v>
      </c>
      <c r="O249" s="43">
        <v>0</v>
      </c>
      <c r="P249" s="43">
        <v>0</v>
      </c>
      <c r="Q249" s="43">
        <v>0</v>
      </c>
      <c r="R249" s="43">
        <v>0</v>
      </c>
      <c r="S249" s="44">
        <v>0</v>
      </c>
      <c r="T249" s="43">
        <v>0</v>
      </c>
      <c r="U249" s="43">
        <v>0</v>
      </c>
      <c r="V249" s="58">
        <v>4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39">
        <f t="shared" si="100"/>
        <v>0</v>
      </c>
      <c r="AJ249" s="39">
        <f t="shared" si="101"/>
        <v>0</v>
      </c>
      <c r="AK249" s="39">
        <f t="shared" si="102"/>
        <v>6</v>
      </c>
      <c r="AL249" s="39">
        <f t="shared" si="103"/>
        <v>0</v>
      </c>
      <c r="AM249" s="39">
        <f t="shared" si="104"/>
        <v>0</v>
      </c>
    </row>
    <row r="250" spans="1:39" ht="22.5" customHeight="1" x14ac:dyDescent="0.25">
      <c r="A250" s="42" t="s">
        <v>311</v>
      </c>
      <c r="B250" s="37" t="s">
        <v>312</v>
      </c>
      <c r="C250" s="42" t="s">
        <v>313</v>
      </c>
      <c r="D250" s="37" t="s">
        <v>8</v>
      </c>
      <c r="E250" s="43">
        <v>0</v>
      </c>
      <c r="F250" s="43">
        <v>0</v>
      </c>
      <c r="G250" s="43">
        <v>0</v>
      </c>
      <c r="H250" s="43" t="s">
        <v>8</v>
      </c>
      <c r="I250" s="44" t="s">
        <v>8</v>
      </c>
      <c r="J250" s="43">
        <v>0</v>
      </c>
      <c r="K250" s="43">
        <v>0</v>
      </c>
      <c r="L250" s="43">
        <v>1.41</v>
      </c>
      <c r="M250" s="43">
        <v>0</v>
      </c>
      <c r="N250" s="44">
        <v>0</v>
      </c>
      <c r="O250" s="43">
        <v>0</v>
      </c>
      <c r="P250" s="43">
        <v>0</v>
      </c>
      <c r="Q250" s="43">
        <v>0</v>
      </c>
      <c r="R250" s="43">
        <v>0</v>
      </c>
      <c r="S250" s="44">
        <v>0</v>
      </c>
      <c r="T250" s="43">
        <v>0</v>
      </c>
      <c r="U250" s="43">
        <v>0</v>
      </c>
      <c r="V250" s="58">
        <v>4</v>
      </c>
      <c r="W250" s="43">
        <v>0</v>
      </c>
      <c r="X250" s="43">
        <v>0</v>
      </c>
      <c r="Y250" s="43">
        <v>0</v>
      </c>
      <c r="Z250" s="43">
        <v>0</v>
      </c>
      <c r="AA250" s="43">
        <v>0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>
        <v>0</v>
      </c>
      <c r="AH250" s="43">
        <v>0</v>
      </c>
      <c r="AI250" s="39">
        <f t="shared" si="100"/>
        <v>0</v>
      </c>
      <c r="AJ250" s="39">
        <f t="shared" si="101"/>
        <v>0</v>
      </c>
      <c r="AK250" s="39">
        <f t="shared" si="102"/>
        <v>5.41</v>
      </c>
      <c r="AL250" s="39">
        <f t="shared" si="103"/>
        <v>0</v>
      </c>
      <c r="AM250" s="39">
        <f t="shared" si="104"/>
        <v>0</v>
      </c>
    </row>
    <row r="251" spans="1:39" ht="22.5" customHeight="1" x14ac:dyDescent="0.25">
      <c r="A251" s="42" t="s">
        <v>314</v>
      </c>
      <c r="B251" s="37" t="s">
        <v>461</v>
      </c>
      <c r="C251" s="42" t="s">
        <v>315</v>
      </c>
      <c r="D251" s="37" t="s">
        <v>8</v>
      </c>
      <c r="E251" s="43">
        <v>0</v>
      </c>
      <c r="F251" s="43">
        <v>0</v>
      </c>
      <c r="G251" s="43">
        <v>0</v>
      </c>
      <c r="H251" s="43" t="s">
        <v>8</v>
      </c>
      <c r="I251" s="44" t="s">
        <v>8</v>
      </c>
      <c r="J251" s="43">
        <v>0</v>
      </c>
      <c r="K251" s="43">
        <v>0</v>
      </c>
      <c r="L251" s="43">
        <v>1.41</v>
      </c>
      <c r="M251" s="43">
        <v>0</v>
      </c>
      <c r="N251" s="44">
        <v>0</v>
      </c>
      <c r="O251" s="43">
        <v>0</v>
      </c>
      <c r="P251" s="43">
        <v>0</v>
      </c>
      <c r="Q251" s="43">
        <v>0</v>
      </c>
      <c r="R251" s="43">
        <v>0</v>
      </c>
      <c r="S251" s="44">
        <v>0</v>
      </c>
      <c r="T251" s="43">
        <v>0</v>
      </c>
      <c r="U251" s="43">
        <v>0</v>
      </c>
      <c r="V251" s="58">
        <v>4</v>
      </c>
      <c r="W251" s="43">
        <v>0</v>
      </c>
      <c r="X251" s="43">
        <v>0</v>
      </c>
      <c r="Y251" s="43">
        <v>0</v>
      </c>
      <c r="Z251" s="43">
        <v>0</v>
      </c>
      <c r="AA251" s="43">
        <v>0</v>
      </c>
      <c r="AB251" s="43">
        <v>0</v>
      </c>
      <c r="AC251" s="43">
        <v>0</v>
      </c>
      <c r="AD251" s="43">
        <v>0</v>
      </c>
      <c r="AE251" s="43">
        <v>0</v>
      </c>
      <c r="AF251" s="43">
        <v>0</v>
      </c>
      <c r="AG251" s="43">
        <v>0</v>
      </c>
      <c r="AH251" s="43">
        <v>0</v>
      </c>
      <c r="AI251" s="39">
        <f t="shared" si="100"/>
        <v>0</v>
      </c>
      <c r="AJ251" s="39">
        <f t="shared" si="101"/>
        <v>0</v>
      </c>
      <c r="AK251" s="39">
        <f t="shared" si="102"/>
        <v>5.41</v>
      </c>
      <c r="AL251" s="39">
        <f t="shared" si="103"/>
        <v>0</v>
      </c>
      <c r="AM251" s="39">
        <f t="shared" si="104"/>
        <v>0</v>
      </c>
    </row>
    <row r="252" spans="1:39" ht="22.5" customHeight="1" x14ac:dyDescent="0.25">
      <c r="A252" s="42" t="s">
        <v>316</v>
      </c>
      <c r="B252" s="37" t="s">
        <v>462</v>
      </c>
      <c r="C252" s="42" t="s">
        <v>317</v>
      </c>
      <c r="D252" s="37" t="s">
        <v>8</v>
      </c>
      <c r="E252" s="43">
        <v>0</v>
      </c>
      <c r="F252" s="43">
        <v>0</v>
      </c>
      <c r="G252" s="43">
        <v>0</v>
      </c>
      <c r="H252" s="43" t="s">
        <v>8</v>
      </c>
      <c r="I252" s="44" t="s">
        <v>8</v>
      </c>
      <c r="J252" s="43">
        <v>0</v>
      </c>
      <c r="K252" s="43">
        <v>0</v>
      </c>
      <c r="L252" s="43">
        <v>32</v>
      </c>
      <c r="M252" s="43">
        <v>0</v>
      </c>
      <c r="N252" s="44">
        <v>0</v>
      </c>
      <c r="O252" s="43">
        <v>0</v>
      </c>
      <c r="P252" s="43">
        <v>0</v>
      </c>
      <c r="Q252" s="43">
        <v>0</v>
      </c>
      <c r="R252" s="43">
        <v>0</v>
      </c>
      <c r="S252" s="44">
        <v>0</v>
      </c>
      <c r="T252" s="43">
        <v>0</v>
      </c>
      <c r="U252" s="43">
        <v>0</v>
      </c>
      <c r="V252" s="58">
        <v>2</v>
      </c>
      <c r="W252" s="43">
        <v>0</v>
      </c>
      <c r="X252" s="43">
        <v>0</v>
      </c>
      <c r="Y252" s="43">
        <v>0</v>
      </c>
      <c r="Z252" s="43">
        <v>0</v>
      </c>
      <c r="AA252" s="43">
        <v>0</v>
      </c>
      <c r="AB252" s="43">
        <v>0</v>
      </c>
      <c r="AC252" s="43">
        <v>0</v>
      </c>
      <c r="AD252" s="43">
        <v>0</v>
      </c>
      <c r="AE252" s="43">
        <v>0</v>
      </c>
      <c r="AF252" s="43">
        <v>0</v>
      </c>
      <c r="AG252" s="43">
        <v>0</v>
      </c>
      <c r="AH252" s="43">
        <v>0</v>
      </c>
      <c r="AI252" s="39">
        <f t="shared" si="100"/>
        <v>0</v>
      </c>
      <c r="AJ252" s="39">
        <f t="shared" si="101"/>
        <v>0</v>
      </c>
      <c r="AK252" s="39">
        <f t="shared" si="102"/>
        <v>34</v>
      </c>
      <c r="AL252" s="39">
        <f t="shared" si="103"/>
        <v>0</v>
      </c>
      <c r="AM252" s="39">
        <f t="shared" si="104"/>
        <v>0</v>
      </c>
    </row>
    <row r="253" spans="1:39" ht="22.5" customHeight="1" x14ac:dyDescent="0.25">
      <c r="A253" s="42" t="s">
        <v>316</v>
      </c>
      <c r="B253" s="37" t="s">
        <v>463</v>
      </c>
      <c r="C253" s="42" t="s">
        <v>464</v>
      </c>
      <c r="D253" s="37" t="s">
        <v>8</v>
      </c>
      <c r="E253" s="43">
        <v>0</v>
      </c>
      <c r="F253" s="43">
        <v>0</v>
      </c>
      <c r="G253" s="43">
        <v>0</v>
      </c>
      <c r="H253" s="43" t="s">
        <v>8</v>
      </c>
      <c r="I253" s="44" t="s">
        <v>8</v>
      </c>
      <c r="J253" s="43">
        <v>0</v>
      </c>
      <c r="K253" s="43">
        <v>0</v>
      </c>
      <c r="L253" s="43">
        <v>2</v>
      </c>
      <c r="M253" s="43">
        <v>0</v>
      </c>
      <c r="N253" s="44">
        <v>0</v>
      </c>
      <c r="O253" s="43">
        <v>0</v>
      </c>
      <c r="P253" s="43">
        <v>0</v>
      </c>
      <c r="Q253" s="43">
        <v>0</v>
      </c>
      <c r="R253" s="43">
        <v>0</v>
      </c>
      <c r="S253" s="44">
        <v>0</v>
      </c>
      <c r="T253" s="43">
        <v>0</v>
      </c>
      <c r="U253" s="43">
        <v>0</v>
      </c>
      <c r="V253" s="58">
        <v>13</v>
      </c>
      <c r="W253" s="43">
        <v>0</v>
      </c>
      <c r="X253" s="43">
        <v>0</v>
      </c>
      <c r="Y253" s="43">
        <v>0</v>
      </c>
      <c r="Z253" s="43">
        <v>0</v>
      </c>
      <c r="AA253" s="43">
        <v>0</v>
      </c>
      <c r="AB253" s="43">
        <v>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39">
        <f t="shared" si="100"/>
        <v>0</v>
      </c>
      <c r="AJ253" s="39">
        <f t="shared" si="101"/>
        <v>0</v>
      </c>
      <c r="AK253" s="39">
        <f t="shared" si="102"/>
        <v>15</v>
      </c>
      <c r="AL253" s="39">
        <f t="shared" si="103"/>
        <v>0</v>
      </c>
      <c r="AM253" s="39">
        <f t="shared" si="104"/>
        <v>0</v>
      </c>
    </row>
    <row r="254" spans="1:39" ht="27" customHeight="1" x14ac:dyDescent="0.25">
      <c r="A254" s="42" t="s">
        <v>1127</v>
      </c>
      <c r="B254" s="37" t="s">
        <v>1125</v>
      </c>
      <c r="C254" s="42" t="s">
        <v>1126</v>
      </c>
      <c r="D254" s="37" t="s">
        <v>8</v>
      </c>
      <c r="E254" s="43"/>
      <c r="F254" s="43"/>
      <c r="G254" s="43"/>
      <c r="H254" s="43"/>
      <c r="I254" s="44"/>
      <c r="J254" s="43">
        <v>0</v>
      </c>
      <c r="K254" s="43">
        <v>0</v>
      </c>
      <c r="L254" s="43">
        <v>2</v>
      </c>
      <c r="M254" s="43">
        <v>0</v>
      </c>
      <c r="N254" s="44" t="s">
        <v>5</v>
      </c>
      <c r="O254" s="43"/>
      <c r="P254" s="43"/>
      <c r="Q254" s="43"/>
      <c r="R254" s="43"/>
      <c r="S254" s="44"/>
      <c r="T254" s="43"/>
      <c r="U254" s="43"/>
      <c r="V254" s="58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39"/>
      <c r="AJ254" s="39"/>
      <c r="AK254" s="39"/>
      <c r="AL254" s="39"/>
      <c r="AM254" s="39"/>
    </row>
    <row r="255" spans="1:39" s="41" customFormat="1" ht="25.5" customHeight="1" x14ac:dyDescent="0.25">
      <c r="A255" s="69" t="s">
        <v>847</v>
      </c>
      <c r="B255" s="37" t="s">
        <v>194</v>
      </c>
      <c r="C255" s="42" t="s">
        <v>848</v>
      </c>
      <c r="D255" s="38" t="s">
        <v>8</v>
      </c>
      <c r="E255" s="39">
        <v>0</v>
      </c>
      <c r="F255" s="39">
        <v>0</v>
      </c>
      <c r="G255" s="39">
        <v>0</v>
      </c>
      <c r="H255" s="39" t="s">
        <v>8</v>
      </c>
      <c r="I255" s="59" t="s">
        <v>8</v>
      </c>
      <c r="J255" s="39">
        <v>0</v>
      </c>
      <c r="K255" s="39">
        <v>0</v>
      </c>
      <c r="L255" s="39">
        <v>0</v>
      </c>
      <c r="M255" s="39">
        <v>0</v>
      </c>
      <c r="N255" s="59">
        <v>0</v>
      </c>
      <c r="O255" s="39">
        <v>0</v>
      </c>
      <c r="P255" s="39">
        <v>0</v>
      </c>
      <c r="Q255" s="39">
        <v>0</v>
      </c>
      <c r="R255" s="39">
        <v>0</v>
      </c>
      <c r="S255" s="59">
        <v>0</v>
      </c>
      <c r="T255" s="39">
        <v>0</v>
      </c>
      <c r="U255" s="39">
        <v>0</v>
      </c>
      <c r="V255" s="39">
        <v>0</v>
      </c>
      <c r="W255" s="39">
        <v>0</v>
      </c>
      <c r="X255" s="5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f t="shared" si="100"/>
        <v>0</v>
      </c>
      <c r="AJ255" s="39">
        <f t="shared" si="101"/>
        <v>0</v>
      </c>
      <c r="AK255" s="39">
        <f t="shared" si="102"/>
        <v>0</v>
      </c>
      <c r="AL255" s="39">
        <f t="shared" si="103"/>
        <v>0</v>
      </c>
      <c r="AM255" s="39">
        <f t="shared" si="104"/>
        <v>0</v>
      </c>
    </row>
    <row r="256" spans="1:39" s="41" customFormat="1" ht="25.5" customHeight="1" x14ac:dyDescent="0.25">
      <c r="A256" s="69" t="s">
        <v>849</v>
      </c>
      <c r="B256" s="37" t="s">
        <v>195</v>
      </c>
      <c r="C256" s="42" t="s">
        <v>850</v>
      </c>
      <c r="D256" s="38"/>
      <c r="E256" s="43">
        <v>0</v>
      </c>
      <c r="F256" s="43">
        <v>0</v>
      </c>
      <c r="G256" s="43">
        <v>0</v>
      </c>
      <c r="H256" s="43">
        <v>0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3">
        <v>0</v>
      </c>
      <c r="AD256" s="43">
        <v>0</v>
      </c>
      <c r="AE256" s="43">
        <v>0</v>
      </c>
      <c r="AF256" s="43">
        <v>0</v>
      </c>
      <c r="AG256" s="43">
        <v>0</v>
      </c>
      <c r="AH256" s="43">
        <v>0</v>
      </c>
      <c r="AI256" s="39">
        <f t="shared" si="100"/>
        <v>0</v>
      </c>
      <c r="AJ256" s="39">
        <f t="shared" si="101"/>
        <v>0</v>
      </c>
      <c r="AK256" s="39">
        <f t="shared" si="102"/>
        <v>0</v>
      </c>
      <c r="AL256" s="39">
        <f t="shared" si="103"/>
        <v>0</v>
      </c>
      <c r="AM256" s="39">
        <f t="shared" si="104"/>
        <v>0</v>
      </c>
    </row>
    <row r="257" spans="1:39" s="41" customFormat="1" ht="25.5" customHeight="1" x14ac:dyDescent="0.25">
      <c r="A257" s="42" t="s">
        <v>851</v>
      </c>
      <c r="B257" s="37" t="s">
        <v>841</v>
      </c>
      <c r="C257" s="42" t="s">
        <v>852</v>
      </c>
      <c r="D257" s="38"/>
      <c r="E257" s="43">
        <v>0</v>
      </c>
      <c r="F257" s="43">
        <v>0</v>
      </c>
      <c r="G257" s="43">
        <v>0</v>
      </c>
      <c r="H257" s="43">
        <v>0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43">
        <v>0</v>
      </c>
      <c r="Z257" s="43">
        <v>0</v>
      </c>
      <c r="AA257" s="43">
        <v>0</v>
      </c>
      <c r="AB257" s="43">
        <v>0</v>
      </c>
      <c r="AC257" s="43">
        <v>0</v>
      </c>
      <c r="AD257" s="43">
        <v>0</v>
      </c>
      <c r="AE257" s="43">
        <v>0</v>
      </c>
      <c r="AF257" s="43">
        <v>0</v>
      </c>
      <c r="AG257" s="43">
        <v>0</v>
      </c>
      <c r="AH257" s="43">
        <v>0</v>
      </c>
      <c r="AI257" s="39">
        <f t="shared" si="100"/>
        <v>0</v>
      </c>
      <c r="AJ257" s="39">
        <f t="shared" si="101"/>
        <v>0</v>
      </c>
      <c r="AK257" s="39">
        <f t="shared" si="102"/>
        <v>0</v>
      </c>
      <c r="AL257" s="39">
        <f t="shared" si="103"/>
        <v>0</v>
      </c>
      <c r="AM257" s="39">
        <f t="shared" si="104"/>
        <v>0</v>
      </c>
    </row>
    <row r="258" spans="1:39" s="41" customFormat="1" ht="25.5" customHeight="1" x14ac:dyDescent="0.25">
      <c r="A258" s="69" t="s">
        <v>318</v>
      </c>
      <c r="B258" s="37" t="s">
        <v>270</v>
      </c>
      <c r="C258" s="42" t="s">
        <v>319</v>
      </c>
      <c r="D258" s="38" t="s">
        <v>8</v>
      </c>
      <c r="E258" s="39">
        <v>0</v>
      </c>
      <c r="F258" s="39">
        <v>0</v>
      </c>
      <c r="G258" s="39">
        <v>0</v>
      </c>
      <c r="H258" s="39" t="s">
        <v>8</v>
      </c>
      <c r="I258" s="59" t="s">
        <v>8</v>
      </c>
      <c r="J258" s="39">
        <v>0</v>
      </c>
      <c r="K258" s="39">
        <v>0</v>
      </c>
      <c r="L258" s="39">
        <v>0</v>
      </c>
      <c r="M258" s="39">
        <v>0</v>
      </c>
      <c r="N258" s="59">
        <v>0</v>
      </c>
      <c r="O258" s="39">
        <v>0</v>
      </c>
      <c r="P258" s="39">
        <v>0</v>
      </c>
      <c r="Q258" s="39">
        <v>0</v>
      </c>
      <c r="R258" s="39">
        <v>0</v>
      </c>
      <c r="S258" s="39">
        <v>0</v>
      </c>
      <c r="T258" s="39">
        <v>0</v>
      </c>
      <c r="U258" s="39">
        <v>0</v>
      </c>
      <c r="V258" s="39">
        <v>0</v>
      </c>
      <c r="W258" s="39">
        <v>0</v>
      </c>
      <c r="X258" s="39">
        <v>0</v>
      </c>
      <c r="Y258" s="39">
        <v>0</v>
      </c>
      <c r="Z258" s="39">
        <v>0</v>
      </c>
      <c r="AA258" s="58">
        <v>3.8</v>
      </c>
      <c r="AB258" s="39">
        <v>0</v>
      </c>
      <c r="AC258" s="39">
        <v>0</v>
      </c>
      <c r="AD258" s="39">
        <v>0</v>
      </c>
      <c r="AE258" s="39">
        <v>0</v>
      </c>
      <c r="AF258" s="39">
        <v>0</v>
      </c>
      <c r="AG258" s="39">
        <v>0</v>
      </c>
      <c r="AH258" s="39">
        <v>0</v>
      </c>
      <c r="AI258" s="39">
        <f t="shared" si="100"/>
        <v>0</v>
      </c>
      <c r="AJ258" s="39">
        <f t="shared" si="101"/>
        <v>0</v>
      </c>
      <c r="AK258" s="39">
        <f t="shared" si="102"/>
        <v>3.8</v>
      </c>
      <c r="AL258" s="39">
        <f t="shared" si="103"/>
        <v>0</v>
      </c>
      <c r="AM258" s="39">
        <f t="shared" si="104"/>
        <v>0</v>
      </c>
    </row>
    <row r="259" spans="1:39" s="41" customFormat="1" ht="25.5" customHeight="1" x14ac:dyDescent="0.25">
      <c r="A259" s="69" t="s">
        <v>320</v>
      </c>
      <c r="B259" s="37" t="s">
        <v>486</v>
      </c>
      <c r="C259" s="42" t="s">
        <v>321</v>
      </c>
      <c r="D259" s="38" t="s">
        <v>8</v>
      </c>
      <c r="E259" s="39">
        <v>0</v>
      </c>
      <c r="F259" s="39">
        <v>0</v>
      </c>
      <c r="G259" s="39">
        <v>0</v>
      </c>
      <c r="H259" s="39" t="s">
        <v>8</v>
      </c>
      <c r="I259" s="59" t="s">
        <v>8</v>
      </c>
      <c r="J259" s="39">
        <v>0</v>
      </c>
      <c r="K259" s="39">
        <v>0</v>
      </c>
      <c r="L259" s="39">
        <v>0</v>
      </c>
      <c r="M259" s="39">
        <v>0</v>
      </c>
      <c r="N259" s="5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58">
        <v>2</v>
      </c>
      <c r="AB259" s="39">
        <v>0</v>
      </c>
      <c r="AC259" s="39">
        <v>0</v>
      </c>
      <c r="AD259" s="39">
        <v>0</v>
      </c>
      <c r="AE259" s="39">
        <v>0</v>
      </c>
      <c r="AF259" s="39">
        <v>0</v>
      </c>
      <c r="AG259" s="39">
        <v>0</v>
      </c>
      <c r="AH259" s="39">
        <v>0</v>
      </c>
      <c r="AI259" s="39">
        <f t="shared" si="100"/>
        <v>0</v>
      </c>
      <c r="AJ259" s="39">
        <f t="shared" si="101"/>
        <v>0</v>
      </c>
      <c r="AK259" s="39">
        <f t="shared" si="102"/>
        <v>2</v>
      </c>
      <c r="AL259" s="39">
        <f t="shared" si="103"/>
        <v>0</v>
      </c>
      <c r="AM259" s="39">
        <f t="shared" si="104"/>
        <v>0</v>
      </c>
    </row>
    <row r="260" spans="1:39" s="41" customFormat="1" ht="25.5" customHeight="1" x14ac:dyDescent="0.25">
      <c r="A260" s="69" t="s">
        <v>322</v>
      </c>
      <c r="B260" s="37" t="s">
        <v>323</v>
      </c>
      <c r="C260" s="42" t="s">
        <v>324</v>
      </c>
      <c r="D260" s="38" t="s">
        <v>8</v>
      </c>
      <c r="E260" s="39">
        <v>0</v>
      </c>
      <c r="F260" s="39">
        <v>0</v>
      </c>
      <c r="G260" s="39">
        <v>0</v>
      </c>
      <c r="H260" s="39" t="s">
        <v>8</v>
      </c>
      <c r="I260" s="59" t="s">
        <v>8</v>
      </c>
      <c r="J260" s="39">
        <v>0</v>
      </c>
      <c r="K260" s="39">
        <v>0</v>
      </c>
      <c r="L260" s="39">
        <v>0</v>
      </c>
      <c r="M260" s="39">
        <v>0</v>
      </c>
      <c r="N260" s="5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58">
        <v>2.1419999999999999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f t="shared" si="100"/>
        <v>0</v>
      </c>
      <c r="AJ260" s="39">
        <f t="shared" si="101"/>
        <v>0</v>
      </c>
      <c r="AK260" s="39">
        <f t="shared" si="102"/>
        <v>2.1419999999999999</v>
      </c>
      <c r="AL260" s="39">
        <f t="shared" si="103"/>
        <v>0</v>
      </c>
      <c r="AM260" s="39">
        <f t="shared" si="104"/>
        <v>0</v>
      </c>
    </row>
    <row r="261" spans="1:39" s="41" customFormat="1" ht="25.5" customHeight="1" x14ac:dyDescent="0.25">
      <c r="A261" s="69" t="s">
        <v>325</v>
      </c>
      <c r="B261" s="37" t="s">
        <v>326</v>
      </c>
      <c r="C261" s="42" t="s">
        <v>327</v>
      </c>
      <c r="D261" s="38" t="s">
        <v>8</v>
      </c>
      <c r="E261" s="39">
        <v>0</v>
      </c>
      <c r="F261" s="39">
        <v>0</v>
      </c>
      <c r="G261" s="39">
        <v>0</v>
      </c>
      <c r="H261" s="39" t="s">
        <v>8</v>
      </c>
      <c r="I261" s="59" t="s">
        <v>8</v>
      </c>
      <c r="J261" s="39">
        <v>0</v>
      </c>
      <c r="K261" s="39">
        <v>0</v>
      </c>
      <c r="L261" s="39">
        <v>0</v>
      </c>
      <c r="M261" s="39">
        <v>0</v>
      </c>
      <c r="N261" s="5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  <c r="T261" s="39">
        <v>0</v>
      </c>
      <c r="U261" s="39">
        <v>0</v>
      </c>
      <c r="V261" s="39">
        <v>0</v>
      </c>
      <c r="W261" s="39">
        <v>0</v>
      </c>
      <c r="X261" s="39">
        <v>0</v>
      </c>
      <c r="Y261" s="39">
        <v>0</v>
      </c>
      <c r="Z261" s="39">
        <v>0</v>
      </c>
      <c r="AA261" s="58">
        <v>5.05</v>
      </c>
      <c r="AB261" s="39">
        <v>0</v>
      </c>
      <c r="AC261" s="39">
        <v>0</v>
      </c>
      <c r="AD261" s="39">
        <v>0</v>
      </c>
      <c r="AE261" s="39">
        <v>0</v>
      </c>
      <c r="AF261" s="39">
        <v>0</v>
      </c>
      <c r="AG261" s="39">
        <v>0</v>
      </c>
      <c r="AH261" s="39">
        <v>0</v>
      </c>
      <c r="AI261" s="39">
        <f t="shared" si="100"/>
        <v>0</v>
      </c>
      <c r="AJ261" s="39">
        <f t="shared" si="101"/>
        <v>0</v>
      </c>
      <c r="AK261" s="39">
        <f t="shared" si="102"/>
        <v>5.05</v>
      </c>
      <c r="AL261" s="39">
        <f t="shared" si="103"/>
        <v>0</v>
      </c>
      <c r="AM261" s="39">
        <f t="shared" si="104"/>
        <v>0</v>
      </c>
    </row>
    <row r="262" spans="1:39" s="41" customFormat="1" ht="25.5" customHeight="1" x14ac:dyDescent="0.25">
      <c r="A262" s="69" t="s">
        <v>328</v>
      </c>
      <c r="B262" s="37" t="s">
        <v>329</v>
      </c>
      <c r="C262" s="42" t="s">
        <v>330</v>
      </c>
      <c r="D262" s="38" t="s">
        <v>8</v>
      </c>
      <c r="E262" s="39">
        <v>0</v>
      </c>
      <c r="F262" s="39">
        <v>0</v>
      </c>
      <c r="G262" s="39">
        <v>0</v>
      </c>
      <c r="H262" s="39" t="s">
        <v>8</v>
      </c>
      <c r="I262" s="59" t="s">
        <v>8</v>
      </c>
      <c r="J262" s="39">
        <v>0</v>
      </c>
      <c r="K262" s="39">
        <v>0</v>
      </c>
      <c r="L262" s="39">
        <v>0</v>
      </c>
      <c r="M262" s="39">
        <v>0</v>
      </c>
      <c r="N262" s="59">
        <v>0</v>
      </c>
      <c r="O262" s="39">
        <v>0</v>
      </c>
      <c r="P262" s="39">
        <v>0</v>
      </c>
      <c r="Q262" s="39">
        <v>0</v>
      </c>
      <c r="R262" s="39">
        <v>0</v>
      </c>
      <c r="S262" s="39">
        <v>0</v>
      </c>
      <c r="T262" s="39">
        <v>0</v>
      </c>
      <c r="U262" s="39">
        <v>0</v>
      </c>
      <c r="V262" s="39">
        <v>0</v>
      </c>
      <c r="W262" s="39">
        <v>0</v>
      </c>
      <c r="X262" s="39">
        <v>0</v>
      </c>
      <c r="Y262" s="39">
        <v>0</v>
      </c>
      <c r="Z262" s="39">
        <v>0</v>
      </c>
      <c r="AA262" s="58">
        <v>2.1419999999999999</v>
      </c>
      <c r="AB262" s="39">
        <v>0</v>
      </c>
      <c r="AC262" s="39">
        <v>0</v>
      </c>
      <c r="AD262" s="39">
        <v>0</v>
      </c>
      <c r="AE262" s="39">
        <v>0</v>
      </c>
      <c r="AF262" s="39">
        <v>0</v>
      </c>
      <c r="AG262" s="39">
        <v>0</v>
      </c>
      <c r="AH262" s="39">
        <v>0</v>
      </c>
      <c r="AI262" s="39">
        <f t="shared" si="100"/>
        <v>0</v>
      </c>
      <c r="AJ262" s="39">
        <f t="shared" si="101"/>
        <v>0</v>
      </c>
      <c r="AK262" s="39">
        <f t="shared" si="102"/>
        <v>2.1419999999999999</v>
      </c>
      <c r="AL262" s="39">
        <f t="shared" si="103"/>
        <v>0</v>
      </c>
      <c r="AM262" s="39">
        <f t="shared" si="104"/>
        <v>0</v>
      </c>
    </row>
    <row r="263" spans="1:39" s="41" customFormat="1" ht="25.5" customHeight="1" x14ac:dyDescent="0.25">
      <c r="A263" s="69" t="s">
        <v>331</v>
      </c>
      <c r="B263" s="37" t="s">
        <v>487</v>
      </c>
      <c r="C263" s="42" t="s">
        <v>332</v>
      </c>
      <c r="D263" s="38" t="s">
        <v>8</v>
      </c>
      <c r="E263" s="39">
        <v>0</v>
      </c>
      <c r="F263" s="39">
        <v>0</v>
      </c>
      <c r="G263" s="39">
        <v>0</v>
      </c>
      <c r="H263" s="39" t="s">
        <v>8</v>
      </c>
      <c r="I263" s="59" t="s">
        <v>8</v>
      </c>
      <c r="J263" s="39">
        <v>0</v>
      </c>
      <c r="K263" s="39">
        <v>0</v>
      </c>
      <c r="L263" s="39">
        <v>0</v>
      </c>
      <c r="M263" s="39">
        <v>0</v>
      </c>
      <c r="N263" s="59">
        <v>0</v>
      </c>
      <c r="O263" s="39">
        <v>0</v>
      </c>
      <c r="P263" s="39">
        <v>0</v>
      </c>
      <c r="Q263" s="39">
        <v>0</v>
      </c>
      <c r="R263" s="39">
        <v>0</v>
      </c>
      <c r="S263" s="39">
        <v>0</v>
      </c>
      <c r="T263" s="39">
        <v>0</v>
      </c>
      <c r="U263" s="39">
        <v>0</v>
      </c>
      <c r="V263" s="39">
        <v>0</v>
      </c>
      <c r="W263" s="39">
        <v>0</v>
      </c>
      <c r="X263" s="39">
        <v>0</v>
      </c>
      <c r="Y263" s="39">
        <v>0</v>
      </c>
      <c r="Z263" s="39">
        <v>0</v>
      </c>
      <c r="AA263" s="58">
        <v>2</v>
      </c>
      <c r="AB263" s="39">
        <v>0</v>
      </c>
      <c r="AC263" s="39">
        <v>0</v>
      </c>
      <c r="AD263" s="39">
        <v>0</v>
      </c>
      <c r="AE263" s="39">
        <v>0</v>
      </c>
      <c r="AF263" s="39">
        <v>0</v>
      </c>
      <c r="AG263" s="39">
        <v>0</v>
      </c>
      <c r="AH263" s="39">
        <v>0</v>
      </c>
      <c r="AI263" s="39">
        <f t="shared" si="100"/>
        <v>0</v>
      </c>
      <c r="AJ263" s="39">
        <f t="shared" si="101"/>
        <v>0</v>
      </c>
      <c r="AK263" s="39">
        <f t="shared" si="102"/>
        <v>2</v>
      </c>
      <c r="AL263" s="39">
        <f t="shared" si="103"/>
        <v>0</v>
      </c>
      <c r="AM263" s="39">
        <f t="shared" si="104"/>
        <v>0</v>
      </c>
    </row>
    <row r="264" spans="1:39" s="41" customFormat="1" ht="25.5" customHeight="1" x14ac:dyDescent="0.25">
      <c r="A264" s="69" t="s">
        <v>490</v>
      </c>
      <c r="B264" s="37" t="s">
        <v>488</v>
      </c>
      <c r="C264" s="42" t="s">
        <v>489</v>
      </c>
      <c r="D264" s="38" t="s">
        <v>8</v>
      </c>
      <c r="E264" s="39">
        <v>0</v>
      </c>
      <c r="F264" s="39">
        <v>0</v>
      </c>
      <c r="G264" s="39">
        <v>0</v>
      </c>
      <c r="H264" s="39" t="s">
        <v>8</v>
      </c>
      <c r="I264" s="59" t="s">
        <v>8</v>
      </c>
      <c r="J264" s="39">
        <v>0</v>
      </c>
      <c r="K264" s="39">
        <v>0</v>
      </c>
      <c r="L264" s="39">
        <v>0</v>
      </c>
      <c r="M264" s="39">
        <v>0</v>
      </c>
      <c r="N264" s="59">
        <v>0</v>
      </c>
      <c r="O264" s="39">
        <v>0</v>
      </c>
      <c r="P264" s="39">
        <v>0</v>
      </c>
      <c r="Q264" s="39">
        <v>0</v>
      </c>
      <c r="R264" s="39">
        <v>0</v>
      </c>
      <c r="S264" s="39">
        <v>0</v>
      </c>
      <c r="T264" s="39">
        <v>0</v>
      </c>
      <c r="U264" s="39">
        <v>0</v>
      </c>
      <c r="V264" s="39">
        <v>0</v>
      </c>
      <c r="W264" s="39">
        <v>0</v>
      </c>
      <c r="X264" s="39">
        <v>0</v>
      </c>
      <c r="Y264" s="39">
        <v>0</v>
      </c>
      <c r="Z264" s="39">
        <v>0</v>
      </c>
      <c r="AA264" s="58">
        <v>10</v>
      </c>
      <c r="AB264" s="39">
        <v>0</v>
      </c>
      <c r="AC264" s="39">
        <v>0</v>
      </c>
      <c r="AD264" s="39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f t="shared" si="100"/>
        <v>0</v>
      </c>
      <c r="AJ264" s="39">
        <f t="shared" si="101"/>
        <v>0</v>
      </c>
      <c r="AK264" s="39">
        <f t="shared" si="102"/>
        <v>10</v>
      </c>
      <c r="AL264" s="39">
        <f t="shared" si="103"/>
        <v>0</v>
      </c>
      <c r="AM264" s="39">
        <f t="shared" si="104"/>
        <v>0</v>
      </c>
    </row>
    <row r="265" spans="1:39" ht="23.25" customHeight="1" x14ac:dyDescent="0.25">
      <c r="A265" s="69" t="s">
        <v>853</v>
      </c>
      <c r="B265" s="37" t="s">
        <v>196</v>
      </c>
      <c r="C265" s="42" t="s">
        <v>854</v>
      </c>
      <c r="D265" s="37" t="s">
        <v>8</v>
      </c>
      <c r="E265" s="43">
        <v>0</v>
      </c>
      <c r="F265" s="43">
        <v>0</v>
      </c>
      <c r="G265" s="43">
        <v>0</v>
      </c>
      <c r="H265" s="43" t="s">
        <v>8</v>
      </c>
      <c r="I265" s="44" t="s">
        <v>8</v>
      </c>
      <c r="J265" s="43">
        <v>0</v>
      </c>
      <c r="K265" s="43">
        <v>0</v>
      </c>
      <c r="L265" s="43">
        <v>0</v>
      </c>
      <c r="M265" s="43">
        <v>0</v>
      </c>
      <c r="N265" s="44">
        <v>0</v>
      </c>
      <c r="O265" s="43">
        <v>0</v>
      </c>
      <c r="P265" s="43">
        <v>0</v>
      </c>
      <c r="Q265" s="43">
        <v>0</v>
      </c>
      <c r="R265" s="43">
        <v>0</v>
      </c>
      <c r="S265" s="44">
        <v>0</v>
      </c>
      <c r="T265" s="43">
        <v>0</v>
      </c>
      <c r="U265" s="43">
        <v>0</v>
      </c>
      <c r="V265" s="43">
        <v>0</v>
      </c>
      <c r="W265" s="43">
        <v>0</v>
      </c>
      <c r="X265" s="44">
        <v>0</v>
      </c>
      <c r="Y265" s="43">
        <v>0</v>
      </c>
      <c r="Z265" s="43">
        <v>0</v>
      </c>
      <c r="AA265" s="43">
        <v>0</v>
      </c>
      <c r="AB265" s="43">
        <v>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3">
        <v>0</v>
      </c>
      <c r="AI265" s="39">
        <f t="shared" si="100"/>
        <v>0</v>
      </c>
      <c r="AJ265" s="39">
        <f t="shared" si="101"/>
        <v>0</v>
      </c>
      <c r="AK265" s="39">
        <f t="shared" si="102"/>
        <v>0</v>
      </c>
      <c r="AL265" s="39">
        <f t="shared" si="103"/>
        <v>0</v>
      </c>
      <c r="AM265" s="39">
        <f t="shared" si="104"/>
        <v>0</v>
      </c>
    </row>
    <row r="266" spans="1:39" ht="23.25" customHeight="1" x14ac:dyDescent="0.25">
      <c r="A266" s="69" t="s">
        <v>855</v>
      </c>
      <c r="B266" s="37" t="s">
        <v>856</v>
      </c>
      <c r="C266" s="42" t="s">
        <v>857</v>
      </c>
      <c r="D266" s="37"/>
      <c r="E266" s="43">
        <v>0</v>
      </c>
      <c r="F266" s="43">
        <v>0</v>
      </c>
      <c r="G266" s="43">
        <v>0</v>
      </c>
      <c r="H266" s="43">
        <v>0</v>
      </c>
      <c r="I266" s="43">
        <v>0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0</v>
      </c>
      <c r="AC266" s="43">
        <v>0</v>
      </c>
      <c r="AD266" s="43">
        <v>0</v>
      </c>
      <c r="AE266" s="43">
        <v>0</v>
      </c>
      <c r="AF266" s="43">
        <v>0</v>
      </c>
      <c r="AG266" s="43">
        <v>0</v>
      </c>
      <c r="AH266" s="43">
        <v>0</v>
      </c>
      <c r="AI266" s="39">
        <f t="shared" si="100"/>
        <v>0</v>
      </c>
      <c r="AJ266" s="39">
        <f t="shared" si="101"/>
        <v>0</v>
      </c>
      <c r="AK266" s="39">
        <f t="shared" si="102"/>
        <v>0</v>
      </c>
      <c r="AL266" s="39">
        <f t="shared" si="103"/>
        <v>0</v>
      </c>
      <c r="AM266" s="39">
        <f t="shared" si="104"/>
        <v>0</v>
      </c>
    </row>
    <row r="267" spans="1:39" ht="32.450000000000003" customHeight="1" x14ac:dyDescent="0.25">
      <c r="A267" s="69" t="s">
        <v>333</v>
      </c>
      <c r="B267" s="37" t="s">
        <v>334</v>
      </c>
      <c r="C267" s="42" t="s">
        <v>335</v>
      </c>
      <c r="D267" s="37" t="s">
        <v>8</v>
      </c>
      <c r="E267" s="43">
        <v>0</v>
      </c>
      <c r="F267" s="43">
        <v>0</v>
      </c>
      <c r="G267" s="43">
        <v>0</v>
      </c>
      <c r="H267" s="43" t="s">
        <v>8</v>
      </c>
      <c r="I267" s="44" t="s">
        <v>8</v>
      </c>
      <c r="J267" s="43">
        <v>0</v>
      </c>
      <c r="K267" s="43">
        <v>0</v>
      </c>
      <c r="L267" s="43">
        <v>0</v>
      </c>
      <c r="M267" s="43">
        <v>0</v>
      </c>
      <c r="N267" s="44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3">
        <v>0</v>
      </c>
      <c r="AA267" s="43">
        <v>0</v>
      </c>
      <c r="AB267" s="43">
        <v>0</v>
      </c>
      <c r="AC267" s="43">
        <v>0</v>
      </c>
      <c r="AD267" s="43">
        <v>0</v>
      </c>
      <c r="AE267" s="43">
        <v>0</v>
      </c>
      <c r="AF267" s="58">
        <v>2</v>
      </c>
      <c r="AG267" s="43">
        <v>0</v>
      </c>
      <c r="AH267" s="43">
        <v>0</v>
      </c>
      <c r="AI267" s="39">
        <f t="shared" si="100"/>
        <v>0</v>
      </c>
      <c r="AJ267" s="39">
        <f t="shared" si="101"/>
        <v>0</v>
      </c>
      <c r="AK267" s="39">
        <f t="shared" si="102"/>
        <v>2</v>
      </c>
      <c r="AL267" s="39">
        <f t="shared" si="103"/>
        <v>0</v>
      </c>
      <c r="AM267" s="39">
        <f t="shared" si="104"/>
        <v>0</v>
      </c>
    </row>
    <row r="268" spans="1:39" ht="27.6" customHeight="1" x14ac:dyDescent="0.25">
      <c r="A268" s="69" t="s">
        <v>336</v>
      </c>
      <c r="B268" s="37" t="s">
        <v>337</v>
      </c>
      <c r="C268" s="42" t="s">
        <v>338</v>
      </c>
      <c r="D268" s="37" t="s">
        <v>8</v>
      </c>
      <c r="E268" s="43">
        <v>0</v>
      </c>
      <c r="F268" s="43">
        <v>0</v>
      </c>
      <c r="G268" s="43">
        <v>0</v>
      </c>
      <c r="H268" s="43" t="s">
        <v>8</v>
      </c>
      <c r="I268" s="44" t="s">
        <v>8</v>
      </c>
      <c r="J268" s="43">
        <v>0</v>
      </c>
      <c r="K268" s="43">
        <v>0</v>
      </c>
      <c r="L268" s="43">
        <v>0</v>
      </c>
      <c r="M268" s="43">
        <v>0</v>
      </c>
      <c r="N268" s="44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43">
        <v>0</v>
      </c>
      <c r="W268" s="43">
        <v>0</v>
      </c>
      <c r="X268" s="43">
        <v>0</v>
      </c>
      <c r="Y268" s="43">
        <v>0</v>
      </c>
      <c r="Z268" s="43">
        <v>0</v>
      </c>
      <c r="AA268" s="43">
        <v>0</v>
      </c>
      <c r="AB268" s="43">
        <v>0</v>
      </c>
      <c r="AC268" s="43">
        <v>0</v>
      </c>
      <c r="AD268" s="43">
        <v>0</v>
      </c>
      <c r="AE268" s="43">
        <v>0</v>
      </c>
      <c r="AF268" s="58">
        <v>2</v>
      </c>
      <c r="AG268" s="43">
        <v>0</v>
      </c>
      <c r="AH268" s="43">
        <v>0</v>
      </c>
      <c r="AI268" s="39">
        <f t="shared" si="100"/>
        <v>0</v>
      </c>
      <c r="AJ268" s="39">
        <f t="shared" si="101"/>
        <v>0</v>
      </c>
      <c r="AK268" s="39">
        <f t="shared" si="102"/>
        <v>2</v>
      </c>
      <c r="AL268" s="39">
        <f t="shared" si="103"/>
        <v>0</v>
      </c>
      <c r="AM268" s="39">
        <f t="shared" si="104"/>
        <v>0</v>
      </c>
    </row>
    <row r="269" spans="1:39" ht="29.45" customHeight="1" x14ac:dyDescent="0.25">
      <c r="A269" s="69" t="s">
        <v>339</v>
      </c>
      <c r="B269" s="37" t="s">
        <v>340</v>
      </c>
      <c r="C269" s="42" t="s">
        <v>341</v>
      </c>
      <c r="D269" s="37" t="s">
        <v>8</v>
      </c>
      <c r="E269" s="43">
        <v>0</v>
      </c>
      <c r="F269" s="43">
        <v>0</v>
      </c>
      <c r="G269" s="43">
        <v>0</v>
      </c>
      <c r="H269" s="43" t="s">
        <v>8</v>
      </c>
      <c r="I269" s="44" t="s">
        <v>8</v>
      </c>
      <c r="J269" s="43">
        <v>0</v>
      </c>
      <c r="K269" s="43">
        <v>0</v>
      </c>
      <c r="L269" s="43">
        <v>0</v>
      </c>
      <c r="M269" s="43">
        <v>0</v>
      </c>
      <c r="N269" s="44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3">
        <v>0</v>
      </c>
      <c r="Z269" s="43">
        <v>0</v>
      </c>
      <c r="AA269" s="43">
        <v>0</v>
      </c>
      <c r="AB269" s="43">
        <v>0</v>
      </c>
      <c r="AC269" s="43">
        <v>0</v>
      </c>
      <c r="AD269" s="43">
        <v>0</v>
      </c>
      <c r="AE269" s="43">
        <v>0</v>
      </c>
      <c r="AF269" s="58">
        <v>2</v>
      </c>
      <c r="AG269" s="43">
        <v>0</v>
      </c>
      <c r="AH269" s="43">
        <v>0</v>
      </c>
      <c r="AI269" s="39">
        <f t="shared" si="100"/>
        <v>0</v>
      </c>
      <c r="AJ269" s="39">
        <f t="shared" si="101"/>
        <v>0</v>
      </c>
      <c r="AK269" s="39">
        <f t="shared" si="102"/>
        <v>2</v>
      </c>
      <c r="AL269" s="39">
        <f t="shared" si="103"/>
        <v>0</v>
      </c>
      <c r="AM269" s="39">
        <f t="shared" si="104"/>
        <v>0</v>
      </c>
    </row>
    <row r="270" spans="1:39" ht="23.25" customHeight="1" x14ac:dyDescent="0.25">
      <c r="A270" s="69" t="s">
        <v>342</v>
      </c>
      <c r="B270" s="37" t="s">
        <v>343</v>
      </c>
      <c r="C270" s="42" t="s">
        <v>344</v>
      </c>
      <c r="D270" s="37" t="s">
        <v>8</v>
      </c>
      <c r="E270" s="43">
        <v>0</v>
      </c>
      <c r="F270" s="43">
        <v>0</v>
      </c>
      <c r="G270" s="43">
        <v>0</v>
      </c>
      <c r="H270" s="43" t="s">
        <v>8</v>
      </c>
      <c r="I270" s="44" t="s">
        <v>8</v>
      </c>
      <c r="J270" s="43">
        <v>0</v>
      </c>
      <c r="K270" s="43">
        <v>0</v>
      </c>
      <c r="L270" s="43">
        <v>0</v>
      </c>
      <c r="M270" s="43">
        <v>0</v>
      </c>
      <c r="N270" s="44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3">
        <v>0</v>
      </c>
      <c r="Z270" s="43">
        <v>0</v>
      </c>
      <c r="AA270" s="43">
        <v>0</v>
      </c>
      <c r="AB270" s="43">
        <v>0</v>
      </c>
      <c r="AC270" s="43">
        <v>0</v>
      </c>
      <c r="AD270" s="43">
        <v>0</v>
      </c>
      <c r="AE270" s="43">
        <v>0</v>
      </c>
      <c r="AF270" s="58">
        <v>0</v>
      </c>
      <c r="AG270" s="43">
        <v>0</v>
      </c>
      <c r="AH270" s="43">
        <v>10</v>
      </c>
      <c r="AI270" s="39">
        <f t="shared" si="100"/>
        <v>0</v>
      </c>
      <c r="AJ270" s="39">
        <f t="shared" si="101"/>
        <v>0</v>
      </c>
      <c r="AK270" s="39">
        <f t="shared" si="102"/>
        <v>0</v>
      </c>
      <c r="AL270" s="39">
        <f t="shared" si="103"/>
        <v>0</v>
      </c>
      <c r="AM270" s="39">
        <f t="shared" si="104"/>
        <v>10</v>
      </c>
    </row>
    <row r="271" spans="1:39" ht="28.15" customHeight="1" x14ac:dyDescent="0.25">
      <c r="A271" s="69" t="s">
        <v>345</v>
      </c>
      <c r="B271" s="37" t="s">
        <v>346</v>
      </c>
      <c r="C271" s="42" t="s">
        <v>347</v>
      </c>
      <c r="D271" s="37" t="s">
        <v>8</v>
      </c>
      <c r="E271" s="43">
        <v>0</v>
      </c>
      <c r="F271" s="43">
        <v>0</v>
      </c>
      <c r="G271" s="43">
        <v>0</v>
      </c>
      <c r="H271" s="43" t="s">
        <v>8</v>
      </c>
      <c r="I271" s="44" t="s">
        <v>8</v>
      </c>
      <c r="J271" s="43">
        <v>0</v>
      </c>
      <c r="K271" s="43">
        <v>0</v>
      </c>
      <c r="L271" s="43">
        <v>0</v>
      </c>
      <c r="M271" s="43">
        <v>0</v>
      </c>
      <c r="N271" s="44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0</v>
      </c>
      <c r="AC271" s="43">
        <v>0</v>
      </c>
      <c r="AD271" s="43">
        <v>0</v>
      </c>
      <c r="AE271" s="43">
        <v>0</v>
      </c>
      <c r="AF271" s="58">
        <v>5.05</v>
      </c>
      <c r="AG271" s="43">
        <v>0</v>
      </c>
      <c r="AH271" s="43">
        <v>0</v>
      </c>
      <c r="AI271" s="39">
        <f t="shared" si="100"/>
        <v>0</v>
      </c>
      <c r="AJ271" s="39">
        <f t="shared" si="101"/>
        <v>0</v>
      </c>
      <c r="AK271" s="39">
        <f t="shared" si="102"/>
        <v>5.05</v>
      </c>
      <c r="AL271" s="39">
        <f t="shared" si="103"/>
        <v>0</v>
      </c>
      <c r="AM271" s="39">
        <f t="shared" si="104"/>
        <v>0</v>
      </c>
    </row>
    <row r="272" spans="1:39" ht="23.25" customHeight="1" x14ac:dyDescent="0.25">
      <c r="A272" s="69" t="s">
        <v>348</v>
      </c>
      <c r="B272" s="37" t="s">
        <v>491</v>
      </c>
      <c r="C272" s="42" t="s">
        <v>349</v>
      </c>
      <c r="D272" s="37" t="s">
        <v>8</v>
      </c>
      <c r="E272" s="43">
        <v>0</v>
      </c>
      <c r="F272" s="43">
        <v>0</v>
      </c>
      <c r="G272" s="43">
        <v>0</v>
      </c>
      <c r="H272" s="43" t="s">
        <v>8</v>
      </c>
      <c r="I272" s="44" t="s">
        <v>8</v>
      </c>
      <c r="J272" s="43">
        <v>0</v>
      </c>
      <c r="K272" s="43">
        <v>0</v>
      </c>
      <c r="L272" s="43">
        <v>0</v>
      </c>
      <c r="M272" s="43">
        <v>0</v>
      </c>
      <c r="N272" s="44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43">
        <v>0</v>
      </c>
      <c r="X272" s="43">
        <v>0</v>
      </c>
      <c r="Y272" s="43">
        <v>0</v>
      </c>
      <c r="Z272" s="43">
        <v>0</v>
      </c>
      <c r="AA272" s="43">
        <v>0</v>
      </c>
      <c r="AB272" s="43">
        <v>0</v>
      </c>
      <c r="AC272" s="43">
        <v>0</v>
      </c>
      <c r="AD272" s="43">
        <v>0</v>
      </c>
      <c r="AE272" s="43">
        <v>0</v>
      </c>
      <c r="AF272" s="58">
        <v>2</v>
      </c>
      <c r="AG272" s="43">
        <v>0</v>
      </c>
      <c r="AH272" s="43">
        <v>0</v>
      </c>
      <c r="AI272" s="39">
        <f t="shared" si="100"/>
        <v>0</v>
      </c>
      <c r="AJ272" s="39">
        <f t="shared" si="101"/>
        <v>0</v>
      </c>
      <c r="AK272" s="39">
        <f t="shared" si="102"/>
        <v>2</v>
      </c>
      <c r="AL272" s="39">
        <f t="shared" si="103"/>
        <v>0</v>
      </c>
      <c r="AM272" s="39">
        <f t="shared" si="104"/>
        <v>0</v>
      </c>
    </row>
    <row r="273" spans="1:39" s="41" customFormat="1" x14ac:dyDescent="0.25">
      <c r="A273" s="38" t="s">
        <v>19</v>
      </c>
      <c r="B273" s="38" t="s">
        <v>20</v>
      </c>
      <c r="C273" s="38" t="s">
        <v>7</v>
      </c>
      <c r="D273" s="38" t="s">
        <v>8</v>
      </c>
      <c r="E273" s="39">
        <f>E274+E292</f>
        <v>0</v>
      </c>
      <c r="F273" s="39">
        <f t="shared" ref="F273:AH273" si="105">F274+F292</f>
        <v>0</v>
      </c>
      <c r="G273" s="39">
        <f t="shared" si="105"/>
        <v>0</v>
      </c>
      <c r="H273" s="39">
        <f t="shared" si="105"/>
        <v>0</v>
      </c>
      <c r="I273" s="39">
        <f t="shared" si="105"/>
        <v>0</v>
      </c>
      <c r="J273" s="39">
        <f t="shared" si="105"/>
        <v>0</v>
      </c>
      <c r="K273" s="39">
        <f t="shared" si="105"/>
        <v>0</v>
      </c>
      <c r="L273" s="39">
        <f t="shared" si="105"/>
        <v>0</v>
      </c>
      <c r="M273" s="39">
        <f t="shared" si="105"/>
        <v>0</v>
      </c>
      <c r="N273" s="39">
        <f>N274+N292</f>
        <v>760</v>
      </c>
      <c r="O273" s="39">
        <f t="shared" si="105"/>
        <v>0</v>
      </c>
      <c r="P273" s="39">
        <f t="shared" si="105"/>
        <v>0</v>
      </c>
      <c r="Q273" s="39">
        <f t="shared" si="105"/>
        <v>0</v>
      </c>
      <c r="R273" s="39">
        <f t="shared" si="105"/>
        <v>0</v>
      </c>
      <c r="S273" s="39">
        <f t="shared" si="105"/>
        <v>2188</v>
      </c>
      <c r="T273" s="39">
        <f t="shared" si="105"/>
        <v>0</v>
      </c>
      <c r="U273" s="39">
        <f t="shared" si="105"/>
        <v>0</v>
      </c>
      <c r="V273" s="39">
        <f t="shared" si="105"/>
        <v>0</v>
      </c>
      <c r="W273" s="39">
        <f t="shared" si="105"/>
        <v>0</v>
      </c>
      <c r="X273" s="39">
        <f t="shared" si="105"/>
        <v>1375</v>
      </c>
      <c r="Y273" s="39">
        <f t="shared" si="105"/>
        <v>0</v>
      </c>
      <c r="Z273" s="39">
        <f t="shared" si="105"/>
        <v>0</v>
      </c>
      <c r="AA273" s="39">
        <f t="shared" si="105"/>
        <v>0</v>
      </c>
      <c r="AB273" s="39">
        <f t="shared" si="105"/>
        <v>0</v>
      </c>
      <c r="AC273" s="39">
        <f t="shared" si="105"/>
        <v>1375</v>
      </c>
      <c r="AD273" s="39">
        <f t="shared" si="105"/>
        <v>0</v>
      </c>
      <c r="AE273" s="39">
        <f t="shared" si="105"/>
        <v>0</v>
      </c>
      <c r="AF273" s="39">
        <f t="shared" si="105"/>
        <v>0</v>
      </c>
      <c r="AG273" s="39">
        <f t="shared" si="105"/>
        <v>0</v>
      </c>
      <c r="AH273" s="39">
        <f t="shared" si="105"/>
        <v>1475</v>
      </c>
      <c r="AI273" s="39">
        <f t="shared" si="100"/>
        <v>0</v>
      </c>
      <c r="AJ273" s="39">
        <f t="shared" si="101"/>
        <v>0</v>
      </c>
      <c r="AK273" s="39">
        <f t="shared" si="102"/>
        <v>0</v>
      </c>
      <c r="AL273" s="39">
        <f t="shared" si="103"/>
        <v>0</v>
      </c>
      <c r="AM273" s="39">
        <f t="shared" si="104"/>
        <v>7173</v>
      </c>
    </row>
    <row r="274" spans="1:39" x14ac:dyDescent="0.25">
      <c r="A274" s="38" t="s">
        <v>21</v>
      </c>
      <c r="B274" s="38" t="s">
        <v>22</v>
      </c>
      <c r="C274" s="38" t="s">
        <v>7</v>
      </c>
      <c r="D274" s="37" t="s">
        <v>8</v>
      </c>
      <c r="E274" s="39">
        <f>SUM(E277:E291)</f>
        <v>0</v>
      </c>
      <c r="F274" s="39">
        <f t="shared" ref="F274:AH274" si="106">SUM(F277:F291)</f>
        <v>0</v>
      </c>
      <c r="G274" s="39">
        <f t="shared" si="106"/>
        <v>0</v>
      </c>
      <c r="H274" s="39">
        <f t="shared" si="106"/>
        <v>0</v>
      </c>
      <c r="I274" s="39">
        <f t="shared" si="106"/>
        <v>0</v>
      </c>
      <c r="J274" s="39">
        <f t="shared" si="106"/>
        <v>0</v>
      </c>
      <c r="K274" s="39">
        <f t="shared" si="106"/>
        <v>0</v>
      </c>
      <c r="L274" s="39">
        <f t="shared" si="106"/>
        <v>0</v>
      </c>
      <c r="M274" s="39">
        <f t="shared" si="106"/>
        <v>0</v>
      </c>
      <c r="N274" s="39">
        <f>SUM(N275:N291)</f>
        <v>760</v>
      </c>
      <c r="O274" s="39">
        <f t="shared" si="106"/>
        <v>0</v>
      </c>
      <c r="P274" s="39">
        <f t="shared" si="106"/>
        <v>0</v>
      </c>
      <c r="Q274" s="39">
        <f t="shared" si="106"/>
        <v>0</v>
      </c>
      <c r="R274" s="39">
        <f t="shared" si="106"/>
        <v>0</v>
      </c>
      <c r="S274" s="39">
        <f t="shared" si="106"/>
        <v>2163</v>
      </c>
      <c r="T274" s="39">
        <f t="shared" si="106"/>
        <v>0</v>
      </c>
      <c r="U274" s="39">
        <f t="shared" si="106"/>
        <v>0</v>
      </c>
      <c r="V274" s="39">
        <f t="shared" si="106"/>
        <v>0</v>
      </c>
      <c r="W274" s="39">
        <f t="shared" si="106"/>
        <v>0</v>
      </c>
      <c r="X274" s="39">
        <f t="shared" si="106"/>
        <v>1350</v>
      </c>
      <c r="Y274" s="39">
        <f t="shared" si="106"/>
        <v>0</v>
      </c>
      <c r="Z274" s="39">
        <f t="shared" si="106"/>
        <v>0</v>
      </c>
      <c r="AA274" s="39">
        <f t="shared" si="106"/>
        <v>0</v>
      </c>
      <c r="AB274" s="39">
        <f t="shared" si="106"/>
        <v>0</v>
      </c>
      <c r="AC274" s="39">
        <f t="shared" si="106"/>
        <v>1350</v>
      </c>
      <c r="AD274" s="39">
        <f t="shared" si="106"/>
        <v>0</v>
      </c>
      <c r="AE274" s="39">
        <f t="shared" si="106"/>
        <v>0</v>
      </c>
      <c r="AF274" s="39">
        <f t="shared" si="106"/>
        <v>0</v>
      </c>
      <c r="AG274" s="39">
        <f t="shared" si="106"/>
        <v>0</v>
      </c>
      <c r="AH274" s="39">
        <f t="shared" si="106"/>
        <v>1450</v>
      </c>
      <c r="AI274" s="39">
        <f t="shared" si="100"/>
        <v>0</v>
      </c>
      <c r="AJ274" s="39">
        <f t="shared" si="101"/>
        <v>0</v>
      </c>
      <c r="AK274" s="39">
        <f t="shared" si="102"/>
        <v>0</v>
      </c>
      <c r="AL274" s="39">
        <f t="shared" si="103"/>
        <v>0</v>
      </c>
      <c r="AM274" s="39">
        <f>AH274+AC274+X274+S274+N274</f>
        <v>7073</v>
      </c>
    </row>
    <row r="275" spans="1:39" ht="12.75" x14ac:dyDescent="0.25">
      <c r="A275" s="42" t="s">
        <v>1102</v>
      </c>
      <c r="B275" s="6" t="s">
        <v>1107</v>
      </c>
      <c r="C275" s="7" t="s">
        <v>858</v>
      </c>
      <c r="D275" s="37" t="s">
        <v>8</v>
      </c>
      <c r="E275" s="43">
        <v>0</v>
      </c>
      <c r="F275" s="43">
        <v>0</v>
      </c>
      <c r="G275" s="43">
        <v>0</v>
      </c>
      <c r="H275" s="43">
        <v>0</v>
      </c>
      <c r="I275" s="43">
        <v>0</v>
      </c>
      <c r="J275" s="43">
        <v>0</v>
      </c>
      <c r="K275" s="43">
        <v>0</v>
      </c>
      <c r="L275" s="43">
        <v>0</v>
      </c>
      <c r="M275" s="43">
        <v>0</v>
      </c>
      <c r="N275" s="39">
        <v>410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43">
        <v>0</v>
      </c>
      <c r="W275" s="43">
        <v>0</v>
      </c>
      <c r="X275" s="43">
        <v>0</v>
      </c>
      <c r="Y275" s="43">
        <v>0</v>
      </c>
      <c r="Z275" s="43">
        <v>0</v>
      </c>
      <c r="AA275" s="43">
        <v>0</v>
      </c>
      <c r="AB275" s="43">
        <v>0</v>
      </c>
      <c r="AC275" s="43">
        <v>0</v>
      </c>
      <c r="AD275" s="43">
        <v>0</v>
      </c>
      <c r="AE275" s="43">
        <v>0</v>
      </c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0</v>
      </c>
      <c r="AL275" s="43">
        <v>0</v>
      </c>
      <c r="AM275" s="39">
        <f t="shared" ref="AM275:AM276" si="107">AH275+AC275+X275+S275+N275</f>
        <v>410</v>
      </c>
    </row>
    <row r="276" spans="1:39" ht="12.75" x14ac:dyDescent="0.25">
      <c r="A276" s="42"/>
      <c r="B276" s="8" t="s">
        <v>1123</v>
      </c>
      <c r="C276" s="7" t="s">
        <v>1124</v>
      </c>
      <c r="D276" s="37"/>
      <c r="E276" s="43"/>
      <c r="F276" s="43"/>
      <c r="G276" s="43"/>
      <c r="H276" s="43"/>
      <c r="I276" s="43"/>
      <c r="J276" s="43">
        <v>0</v>
      </c>
      <c r="K276" s="43">
        <v>0</v>
      </c>
      <c r="L276" s="43">
        <v>0</v>
      </c>
      <c r="M276" s="43">
        <v>0</v>
      </c>
      <c r="N276" s="39">
        <v>350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43">
        <v>0</v>
      </c>
      <c r="X276" s="43">
        <v>0</v>
      </c>
      <c r="Y276" s="43">
        <v>0</v>
      </c>
      <c r="Z276" s="43">
        <v>0</v>
      </c>
      <c r="AA276" s="43">
        <v>0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3">
        <v>0</v>
      </c>
      <c r="AJ276" s="43">
        <v>0</v>
      </c>
      <c r="AK276" s="43">
        <v>0</v>
      </c>
      <c r="AL276" s="43">
        <v>0</v>
      </c>
      <c r="AM276" s="39">
        <f t="shared" si="107"/>
        <v>350</v>
      </c>
    </row>
    <row r="277" spans="1:39" x14ac:dyDescent="0.25">
      <c r="A277" s="42" t="s">
        <v>65</v>
      </c>
      <c r="B277" s="37" t="s">
        <v>445</v>
      </c>
      <c r="C277" s="42" t="s">
        <v>1105</v>
      </c>
      <c r="D277" s="37" t="s">
        <v>8</v>
      </c>
      <c r="E277" s="43">
        <v>0</v>
      </c>
      <c r="F277" s="43">
        <v>0</v>
      </c>
      <c r="G277" s="43">
        <v>0</v>
      </c>
      <c r="H277" s="43" t="s">
        <v>8</v>
      </c>
      <c r="I277" s="44" t="s">
        <v>8</v>
      </c>
      <c r="J277" s="43">
        <v>0</v>
      </c>
      <c r="K277" s="43">
        <v>0</v>
      </c>
      <c r="L277" s="43">
        <v>0</v>
      </c>
      <c r="M277" s="43">
        <v>0</v>
      </c>
      <c r="N277" s="44">
        <v>0</v>
      </c>
      <c r="O277" s="43">
        <v>0</v>
      </c>
      <c r="P277" s="43">
        <v>0</v>
      </c>
      <c r="Q277" s="43">
        <v>0</v>
      </c>
      <c r="R277" s="43">
        <v>0</v>
      </c>
      <c r="S277" s="44">
        <v>0</v>
      </c>
      <c r="T277" s="43">
        <v>0</v>
      </c>
      <c r="U277" s="43">
        <v>0</v>
      </c>
      <c r="V277" s="43">
        <v>0</v>
      </c>
      <c r="W277" s="43">
        <v>0</v>
      </c>
      <c r="X277" s="44">
        <v>0</v>
      </c>
      <c r="Y277" s="43">
        <v>0</v>
      </c>
      <c r="Z277" s="43">
        <v>0</v>
      </c>
      <c r="AA277" s="43">
        <v>0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39">
        <f t="shared" si="100"/>
        <v>0</v>
      </c>
      <c r="AJ277" s="39">
        <f t="shared" si="101"/>
        <v>0</v>
      </c>
      <c r="AK277" s="39">
        <f t="shared" si="102"/>
        <v>0</v>
      </c>
      <c r="AL277" s="39">
        <f t="shared" si="103"/>
        <v>0</v>
      </c>
      <c r="AM277" s="39">
        <f t="shared" si="104"/>
        <v>0</v>
      </c>
    </row>
    <row r="278" spans="1:39" ht="28.15" customHeight="1" x14ac:dyDescent="0.25">
      <c r="A278" s="37" t="s">
        <v>350</v>
      </c>
      <c r="B278" s="37" t="s">
        <v>448</v>
      </c>
      <c r="C278" s="42" t="s">
        <v>351</v>
      </c>
      <c r="D278" s="37" t="s">
        <v>8</v>
      </c>
      <c r="E278" s="43">
        <v>0</v>
      </c>
      <c r="F278" s="43">
        <v>0</v>
      </c>
      <c r="G278" s="43">
        <v>0</v>
      </c>
      <c r="H278" s="43" t="s">
        <v>8</v>
      </c>
      <c r="I278" s="44" t="s">
        <v>8</v>
      </c>
      <c r="J278" s="43">
        <v>0</v>
      </c>
      <c r="K278" s="43">
        <v>0</v>
      </c>
      <c r="L278" s="43">
        <v>0</v>
      </c>
      <c r="M278" s="43">
        <v>0</v>
      </c>
      <c r="N278" s="58">
        <v>0</v>
      </c>
      <c r="O278" s="43">
        <v>0</v>
      </c>
      <c r="P278" s="43">
        <v>0</v>
      </c>
      <c r="Q278" s="43">
        <v>0</v>
      </c>
      <c r="R278" s="43">
        <v>0</v>
      </c>
      <c r="S278" s="44">
        <v>0</v>
      </c>
      <c r="T278" s="43">
        <v>0</v>
      </c>
      <c r="U278" s="43">
        <v>0</v>
      </c>
      <c r="V278" s="43">
        <v>0</v>
      </c>
      <c r="W278" s="43">
        <v>0</v>
      </c>
      <c r="X278" s="44">
        <v>0</v>
      </c>
      <c r="Y278" s="43">
        <v>0</v>
      </c>
      <c r="Z278" s="43">
        <v>0</v>
      </c>
      <c r="AA278" s="43">
        <v>0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39">
        <f t="shared" si="100"/>
        <v>0</v>
      </c>
      <c r="AJ278" s="39">
        <f t="shared" si="101"/>
        <v>0</v>
      </c>
      <c r="AK278" s="39">
        <f t="shared" si="102"/>
        <v>0</v>
      </c>
      <c r="AL278" s="39">
        <f t="shared" si="103"/>
        <v>0</v>
      </c>
      <c r="AM278" s="39">
        <f t="shared" si="104"/>
        <v>0</v>
      </c>
    </row>
    <row r="279" spans="1:39" ht="28.15" customHeight="1" x14ac:dyDescent="0.25">
      <c r="A279" s="37" t="s">
        <v>352</v>
      </c>
      <c r="B279" s="37" t="s">
        <v>449</v>
      </c>
      <c r="C279" s="42" t="s">
        <v>354</v>
      </c>
      <c r="D279" s="37" t="s">
        <v>8</v>
      </c>
      <c r="E279" s="43">
        <v>0</v>
      </c>
      <c r="F279" s="43">
        <v>0</v>
      </c>
      <c r="G279" s="43">
        <v>0</v>
      </c>
      <c r="H279" s="43" t="s">
        <v>8</v>
      </c>
      <c r="I279" s="44" t="s">
        <v>8</v>
      </c>
      <c r="J279" s="43">
        <v>0</v>
      </c>
      <c r="K279" s="43">
        <v>0</v>
      </c>
      <c r="L279" s="43">
        <v>0</v>
      </c>
      <c r="M279" s="43">
        <v>0</v>
      </c>
      <c r="N279" s="58">
        <v>0</v>
      </c>
      <c r="O279" s="43">
        <v>0</v>
      </c>
      <c r="P279" s="43">
        <v>0</v>
      </c>
      <c r="Q279" s="43">
        <v>0</v>
      </c>
      <c r="R279" s="43">
        <v>0</v>
      </c>
      <c r="S279" s="44">
        <v>0</v>
      </c>
      <c r="T279" s="43">
        <v>0</v>
      </c>
      <c r="U279" s="43">
        <v>0</v>
      </c>
      <c r="V279" s="43">
        <v>0</v>
      </c>
      <c r="W279" s="43">
        <v>0</v>
      </c>
      <c r="X279" s="44">
        <v>0</v>
      </c>
      <c r="Y279" s="43">
        <v>0</v>
      </c>
      <c r="Z279" s="43">
        <v>0</v>
      </c>
      <c r="AA279" s="43">
        <v>0</v>
      </c>
      <c r="AB279" s="43">
        <v>0</v>
      </c>
      <c r="AC279" s="43">
        <v>0</v>
      </c>
      <c r="AD279" s="43">
        <v>0</v>
      </c>
      <c r="AE279" s="43">
        <v>0</v>
      </c>
      <c r="AF279" s="43">
        <v>0</v>
      </c>
      <c r="AG279" s="43">
        <v>0</v>
      </c>
      <c r="AH279" s="43">
        <v>0</v>
      </c>
      <c r="AI279" s="39">
        <f t="shared" si="100"/>
        <v>0</v>
      </c>
      <c r="AJ279" s="39">
        <f t="shared" si="101"/>
        <v>0</v>
      </c>
      <c r="AK279" s="39">
        <f t="shared" si="102"/>
        <v>0</v>
      </c>
      <c r="AL279" s="39">
        <f t="shared" si="103"/>
        <v>0</v>
      </c>
      <c r="AM279" s="39">
        <f t="shared" si="104"/>
        <v>0</v>
      </c>
    </row>
    <row r="280" spans="1:39" x14ac:dyDescent="0.25">
      <c r="A280" s="42" t="s">
        <v>72</v>
      </c>
      <c r="B280" s="37" t="s">
        <v>200</v>
      </c>
      <c r="C280" s="42" t="s">
        <v>859</v>
      </c>
      <c r="D280" s="37" t="s">
        <v>8</v>
      </c>
      <c r="E280" s="43"/>
      <c r="F280" s="43"/>
      <c r="G280" s="43"/>
      <c r="H280" s="43"/>
      <c r="I280" s="44"/>
      <c r="J280" s="43"/>
      <c r="K280" s="43"/>
      <c r="L280" s="43"/>
      <c r="M280" s="43"/>
      <c r="N280" s="44"/>
      <c r="O280" s="43"/>
      <c r="P280" s="43"/>
      <c r="Q280" s="43"/>
      <c r="R280" s="43"/>
      <c r="S280" s="44"/>
      <c r="T280" s="43"/>
      <c r="U280" s="43"/>
      <c r="V280" s="43"/>
      <c r="W280" s="43"/>
      <c r="X280" s="44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39">
        <f t="shared" si="100"/>
        <v>0</v>
      </c>
      <c r="AJ280" s="39">
        <f t="shared" si="101"/>
        <v>0</v>
      </c>
      <c r="AK280" s="39">
        <f t="shared" si="102"/>
        <v>0</v>
      </c>
      <c r="AL280" s="39">
        <f t="shared" si="103"/>
        <v>0</v>
      </c>
      <c r="AM280" s="39">
        <f t="shared" si="104"/>
        <v>0</v>
      </c>
    </row>
    <row r="281" spans="1:39" ht="22.15" customHeight="1" x14ac:dyDescent="0.25">
      <c r="A281" s="42" t="s">
        <v>355</v>
      </c>
      <c r="B281" s="37" t="s">
        <v>459</v>
      </c>
      <c r="C281" s="42" t="s">
        <v>356</v>
      </c>
      <c r="D281" s="37" t="s">
        <v>8</v>
      </c>
      <c r="E281" s="43">
        <v>0</v>
      </c>
      <c r="F281" s="43">
        <v>0</v>
      </c>
      <c r="G281" s="43">
        <v>0</v>
      </c>
      <c r="H281" s="43" t="s">
        <v>8</v>
      </c>
      <c r="I281" s="44" t="s">
        <v>8</v>
      </c>
      <c r="J281" s="43">
        <v>0</v>
      </c>
      <c r="K281" s="43">
        <v>0</v>
      </c>
      <c r="L281" s="43">
        <v>0</v>
      </c>
      <c r="M281" s="43">
        <v>0</v>
      </c>
      <c r="N281" s="44" t="s">
        <v>5</v>
      </c>
      <c r="O281" s="43">
        <v>0</v>
      </c>
      <c r="P281" s="43">
        <v>0</v>
      </c>
      <c r="Q281" s="43">
        <v>0</v>
      </c>
      <c r="R281" s="43">
        <v>0</v>
      </c>
      <c r="S281" s="58">
        <v>2013</v>
      </c>
      <c r="T281" s="43">
        <v>0</v>
      </c>
      <c r="U281" s="43">
        <v>0</v>
      </c>
      <c r="V281" s="43">
        <v>0</v>
      </c>
      <c r="W281" s="43">
        <v>0</v>
      </c>
      <c r="X281" s="43">
        <v>0</v>
      </c>
      <c r="Y281" s="43">
        <v>0</v>
      </c>
      <c r="Z281" s="43">
        <v>0</v>
      </c>
      <c r="AA281" s="43">
        <v>0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39">
        <f t="shared" si="100"/>
        <v>0</v>
      </c>
      <c r="AJ281" s="39">
        <f t="shared" si="101"/>
        <v>0</v>
      </c>
      <c r="AK281" s="39">
        <f t="shared" si="102"/>
        <v>0</v>
      </c>
      <c r="AL281" s="39">
        <f t="shared" si="103"/>
        <v>0</v>
      </c>
      <c r="AM281" s="39">
        <f t="shared" si="104"/>
        <v>2013</v>
      </c>
    </row>
    <row r="282" spans="1:39" ht="22.15" customHeight="1" x14ac:dyDescent="0.25">
      <c r="A282" s="42" t="s">
        <v>357</v>
      </c>
      <c r="B282" s="37" t="s">
        <v>353</v>
      </c>
      <c r="C282" s="42" t="s">
        <v>358</v>
      </c>
      <c r="D282" s="37" t="s">
        <v>8</v>
      </c>
      <c r="E282" s="43">
        <v>0</v>
      </c>
      <c r="F282" s="43">
        <v>0</v>
      </c>
      <c r="G282" s="43">
        <v>0</v>
      </c>
      <c r="H282" s="43" t="s">
        <v>8</v>
      </c>
      <c r="I282" s="44" t="s">
        <v>8</v>
      </c>
      <c r="J282" s="43">
        <v>0</v>
      </c>
      <c r="K282" s="43">
        <v>0</v>
      </c>
      <c r="L282" s="43">
        <v>0</v>
      </c>
      <c r="M282" s="43">
        <v>0</v>
      </c>
      <c r="N282" s="44" t="s">
        <v>5</v>
      </c>
      <c r="O282" s="43">
        <v>0</v>
      </c>
      <c r="P282" s="43">
        <v>0</v>
      </c>
      <c r="Q282" s="43">
        <v>0</v>
      </c>
      <c r="R282" s="43">
        <v>0</v>
      </c>
      <c r="S282" s="58">
        <v>150</v>
      </c>
      <c r="T282" s="43">
        <v>0</v>
      </c>
      <c r="U282" s="43">
        <v>0</v>
      </c>
      <c r="V282" s="43">
        <v>0</v>
      </c>
      <c r="W282" s="43">
        <v>0</v>
      </c>
      <c r="X282" s="43">
        <v>0</v>
      </c>
      <c r="Y282" s="43">
        <v>0</v>
      </c>
      <c r="Z282" s="43">
        <v>0</v>
      </c>
      <c r="AA282" s="43">
        <v>0</v>
      </c>
      <c r="AB282" s="43">
        <v>0</v>
      </c>
      <c r="AC282" s="43">
        <v>0</v>
      </c>
      <c r="AD282" s="43">
        <v>0</v>
      </c>
      <c r="AE282" s="43">
        <v>0</v>
      </c>
      <c r="AF282" s="43">
        <v>0</v>
      </c>
      <c r="AG282" s="43">
        <v>0</v>
      </c>
      <c r="AH282" s="43">
        <v>0</v>
      </c>
      <c r="AI282" s="39">
        <f t="shared" si="100"/>
        <v>0</v>
      </c>
      <c r="AJ282" s="39">
        <f t="shared" si="101"/>
        <v>0</v>
      </c>
      <c r="AK282" s="39">
        <f t="shared" si="102"/>
        <v>0</v>
      </c>
      <c r="AL282" s="39">
        <f t="shared" si="103"/>
        <v>0</v>
      </c>
      <c r="AM282" s="39">
        <f t="shared" si="104"/>
        <v>150</v>
      </c>
    </row>
    <row r="283" spans="1:39" ht="27.75" customHeight="1" x14ac:dyDescent="0.25">
      <c r="A283" s="40" t="s">
        <v>78</v>
      </c>
      <c r="B283" s="37" t="s">
        <v>200</v>
      </c>
      <c r="C283" s="42" t="s">
        <v>860</v>
      </c>
      <c r="D283" s="37" t="s">
        <v>8</v>
      </c>
      <c r="E283" s="43">
        <v>0</v>
      </c>
      <c r="F283" s="43">
        <v>0</v>
      </c>
      <c r="G283" s="43">
        <v>0</v>
      </c>
      <c r="H283" s="43" t="s">
        <v>8</v>
      </c>
      <c r="I283" s="44" t="s">
        <v>8</v>
      </c>
      <c r="J283" s="43">
        <v>0</v>
      </c>
      <c r="K283" s="43">
        <v>0</v>
      </c>
      <c r="L283" s="43">
        <v>0</v>
      </c>
      <c r="M283" s="43">
        <v>0</v>
      </c>
      <c r="N283" s="44">
        <v>0</v>
      </c>
      <c r="O283" s="43">
        <v>0</v>
      </c>
      <c r="P283" s="43">
        <v>0</v>
      </c>
      <c r="Q283" s="43">
        <v>0</v>
      </c>
      <c r="R283" s="43">
        <v>0</v>
      </c>
      <c r="S283" s="44">
        <v>0</v>
      </c>
      <c r="T283" s="43">
        <v>0</v>
      </c>
      <c r="U283" s="43">
        <v>0</v>
      </c>
      <c r="V283" s="43">
        <v>0</v>
      </c>
      <c r="W283" s="43">
        <v>0</v>
      </c>
      <c r="X283" s="44">
        <v>0</v>
      </c>
      <c r="Y283" s="43">
        <v>0</v>
      </c>
      <c r="Z283" s="43">
        <v>0</v>
      </c>
      <c r="AA283" s="43">
        <v>0</v>
      </c>
      <c r="AB283" s="43">
        <v>0</v>
      </c>
      <c r="AC283" s="43">
        <v>0</v>
      </c>
      <c r="AD283" s="43">
        <v>0</v>
      </c>
      <c r="AE283" s="43">
        <v>0</v>
      </c>
      <c r="AF283" s="43">
        <v>0</v>
      </c>
      <c r="AG283" s="43">
        <v>0</v>
      </c>
      <c r="AH283" s="43">
        <v>0</v>
      </c>
      <c r="AI283" s="39">
        <f t="shared" si="100"/>
        <v>0</v>
      </c>
      <c r="AJ283" s="39">
        <f t="shared" si="101"/>
        <v>0</v>
      </c>
      <c r="AK283" s="39">
        <f t="shared" si="102"/>
        <v>0</v>
      </c>
      <c r="AL283" s="39">
        <f t="shared" si="103"/>
        <v>0</v>
      </c>
      <c r="AM283" s="39">
        <f t="shared" si="104"/>
        <v>0</v>
      </c>
    </row>
    <row r="284" spans="1:39" ht="27.75" customHeight="1" x14ac:dyDescent="0.25">
      <c r="A284" s="42" t="s">
        <v>359</v>
      </c>
      <c r="B284" s="37" t="s">
        <v>448</v>
      </c>
      <c r="C284" s="42" t="s">
        <v>360</v>
      </c>
      <c r="D284" s="37" t="s">
        <v>8</v>
      </c>
      <c r="E284" s="43">
        <v>0</v>
      </c>
      <c r="F284" s="43">
        <v>0</v>
      </c>
      <c r="G284" s="43">
        <v>0</v>
      </c>
      <c r="H284" s="43" t="s">
        <v>8</v>
      </c>
      <c r="I284" s="44" t="s">
        <v>8</v>
      </c>
      <c r="J284" s="43">
        <v>0</v>
      </c>
      <c r="K284" s="43">
        <v>0</v>
      </c>
      <c r="L284" s="43">
        <v>0</v>
      </c>
      <c r="M284" s="43">
        <v>0</v>
      </c>
      <c r="N284" s="44">
        <v>0</v>
      </c>
      <c r="O284" s="43">
        <v>0</v>
      </c>
      <c r="P284" s="43">
        <v>0</v>
      </c>
      <c r="Q284" s="43">
        <v>0</v>
      </c>
      <c r="R284" s="43">
        <v>0</v>
      </c>
      <c r="S284" s="44">
        <v>0</v>
      </c>
      <c r="T284" s="43">
        <v>0</v>
      </c>
      <c r="U284" s="43">
        <v>0</v>
      </c>
      <c r="V284" s="43">
        <v>0</v>
      </c>
      <c r="W284" s="43">
        <v>0</v>
      </c>
      <c r="X284" s="44">
        <v>1200</v>
      </c>
      <c r="Y284" s="43">
        <v>0</v>
      </c>
      <c r="Z284" s="43">
        <v>0</v>
      </c>
      <c r="AA284" s="43">
        <v>0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39">
        <f t="shared" si="100"/>
        <v>0</v>
      </c>
      <c r="AJ284" s="39">
        <f t="shared" si="101"/>
        <v>0</v>
      </c>
      <c r="AK284" s="39">
        <f t="shared" si="102"/>
        <v>0</v>
      </c>
      <c r="AL284" s="39">
        <f t="shared" si="103"/>
        <v>0</v>
      </c>
      <c r="AM284" s="39">
        <f t="shared" si="104"/>
        <v>1200</v>
      </c>
    </row>
    <row r="285" spans="1:39" ht="27.75" customHeight="1" x14ac:dyDescent="0.25">
      <c r="A285" s="42" t="s">
        <v>361</v>
      </c>
      <c r="B285" s="37" t="s">
        <v>353</v>
      </c>
      <c r="C285" s="42" t="s">
        <v>362</v>
      </c>
      <c r="D285" s="37" t="s">
        <v>8</v>
      </c>
      <c r="E285" s="43">
        <v>0</v>
      </c>
      <c r="F285" s="43">
        <v>0</v>
      </c>
      <c r="G285" s="43">
        <v>0</v>
      </c>
      <c r="H285" s="43" t="s">
        <v>8</v>
      </c>
      <c r="I285" s="44" t="s">
        <v>8</v>
      </c>
      <c r="J285" s="43">
        <v>0</v>
      </c>
      <c r="K285" s="43">
        <v>0</v>
      </c>
      <c r="L285" s="43">
        <v>0</v>
      </c>
      <c r="M285" s="43">
        <v>0</v>
      </c>
      <c r="N285" s="44">
        <v>0</v>
      </c>
      <c r="O285" s="43">
        <v>0</v>
      </c>
      <c r="P285" s="43">
        <v>0</v>
      </c>
      <c r="Q285" s="43">
        <v>0</v>
      </c>
      <c r="R285" s="43">
        <v>0</v>
      </c>
      <c r="S285" s="44">
        <v>0</v>
      </c>
      <c r="T285" s="43">
        <v>0</v>
      </c>
      <c r="U285" s="43">
        <v>0</v>
      </c>
      <c r="V285" s="43">
        <v>0</v>
      </c>
      <c r="W285" s="43">
        <v>0</v>
      </c>
      <c r="X285" s="44">
        <v>150</v>
      </c>
      <c r="Y285" s="43">
        <v>0</v>
      </c>
      <c r="Z285" s="43">
        <v>0</v>
      </c>
      <c r="AA285" s="43">
        <v>0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3">
        <v>0</v>
      </c>
      <c r="AI285" s="39">
        <f t="shared" si="100"/>
        <v>0</v>
      </c>
      <c r="AJ285" s="39">
        <f t="shared" si="101"/>
        <v>0</v>
      </c>
      <c r="AK285" s="39">
        <f t="shared" si="102"/>
        <v>0</v>
      </c>
      <c r="AL285" s="39">
        <f t="shared" si="103"/>
        <v>0</v>
      </c>
      <c r="AM285" s="39">
        <f t="shared" si="104"/>
        <v>150</v>
      </c>
    </row>
    <row r="286" spans="1:39" s="41" customFormat="1" ht="32.25" customHeight="1" x14ac:dyDescent="0.25">
      <c r="A286" s="40" t="s">
        <v>89</v>
      </c>
      <c r="B286" s="37" t="s">
        <v>200</v>
      </c>
      <c r="C286" s="42" t="s">
        <v>861</v>
      </c>
      <c r="D286" s="38" t="s">
        <v>8</v>
      </c>
      <c r="E286" s="39">
        <v>0</v>
      </c>
      <c r="F286" s="39">
        <v>0</v>
      </c>
      <c r="G286" s="39">
        <v>0</v>
      </c>
      <c r="H286" s="39" t="s">
        <v>8</v>
      </c>
      <c r="I286" s="59" t="s">
        <v>8</v>
      </c>
      <c r="J286" s="39">
        <v>0</v>
      </c>
      <c r="K286" s="39">
        <v>0</v>
      </c>
      <c r="L286" s="39">
        <v>0</v>
      </c>
      <c r="M286" s="39">
        <v>0</v>
      </c>
      <c r="N286" s="59">
        <v>0</v>
      </c>
      <c r="O286" s="39">
        <v>0</v>
      </c>
      <c r="P286" s="39">
        <v>0</v>
      </c>
      <c r="Q286" s="39">
        <v>0</v>
      </c>
      <c r="R286" s="39">
        <v>0</v>
      </c>
      <c r="S286" s="59">
        <v>0</v>
      </c>
      <c r="T286" s="39">
        <v>0</v>
      </c>
      <c r="U286" s="39">
        <v>0</v>
      </c>
      <c r="V286" s="39">
        <v>0</v>
      </c>
      <c r="W286" s="39">
        <v>0</v>
      </c>
      <c r="X286" s="59">
        <v>0</v>
      </c>
      <c r="Y286" s="39">
        <v>0</v>
      </c>
      <c r="Z286" s="39">
        <v>0</v>
      </c>
      <c r="AA286" s="39">
        <v>0</v>
      </c>
      <c r="AB286" s="39">
        <v>0</v>
      </c>
      <c r="AC286" s="39">
        <v>0</v>
      </c>
      <c r="AD286" s="39">
        <v>0</v>
      </c>
      <c r="AE286" s="39">
        <v>0</v>
      </c>
      <c r="AF286" s="39">
        <v>0</v>
      </c>
      <c r="AG286" s="39">
        <v>0</v>
      </c>
      <c r="AH286" s="39">
        <v>0</v>
      </c>
      <c r="AI286" s="39">
        <f t="shared" si="100"/>
        <v>0</v>
      </c>
      <c r="AJ286" s="39">
        <f t="shared" si="101"/>
        <v>0</v>
      </c>
      <c r="AK286" s="39">
        <f t="shared" si="102"/>
        <v>0</v>
      </c>
      <c r="AL286" s="39">
        <f t="shared" si="103"/>
        <v>0</v>
      </c>
      <c r="AM286" s="39">
        <f t="shared" si="104"/>
        <v>0</v>
      </c>
    </row>
    <row r="287" spans="1:39" ht="32.25" customHeight="1" x14ac:dyDescent="0.25">
      <c r="A287" s="42" t="s">
        <v>363</v>
      </c>
      <c r="B287" s="37" t="s">
        <v>448</v>
      </c>
      <c r="C287" s="42" t="s">
        <v>364</v>
      </c>
      <c r="D287" s="37" t="s">
        <v>8</v>
      </c>
      <c r="E287" s="43">
        <v>0</v>
      </c>
      <c r="F287" s="43">
        <v>0</v>
      </c>
      <c r="G287" s="43">
        <v>0</v>
      </c>
      <c r="H287" s="43" t="s">
        <v>8</v>
      </c>
      <c r="I287" s="44" t="s">
        <v>8</v>
      </c>
      <c r="J287" s="43">
        <v>0</v>
      </c>
      <c r="K287" s="43">
        <v>0</v>
      </c>
      <c r="L287" s="43">
        <v>0</v>
      </c>
      <c r="M287" s="43">
        <v>0</v>
      </c>
      <c r="N287" s="44">
        <v>0</v>
      </c>
      <c r="O287" s="43">
        <v>0</v>
      </c>
      <c r="P287" s="43">
        <v>0</v>
      </c>
      <c r="Q287" s="43">
        <v>0</v>
      </c>
      <c r="R287" s="43">
        <v>0</v>
      </c>
      <c r="S287" s="44">
        <v>0</v>
      </c>
      <c r="T287" s="43">
        <v>0</v>
      </c>
      <c r="U287" s="43">
        <v>0</v>
      </c>
      <c r="V287" s="43">
        <v>0</v>
      </c>
      <c r="W287" s="43">
        <v>0</v>
      </c>
      <c r="X287" s="44">
        <v>0</v>
      </c>
      <c r="Y287" s="43">
        <v>0</v>
      </c>
      <c r="Z287" s="43">
        <v>0</v>
      </c>
      <c r="AA287" s="43">
        <v>0</v>
      </c>
      <c r="AB287" s="43">
        <v>0</v>
      </c>
      <c r="AC287" s="43">
        <v>1200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39">
        <f t="shared" si="100"/>
        <v>0</v>
      </c>
      <c r="AJ287" s="39">
        <f t="shared" si="101"/>
        <v>0</v>
      </c>
      <c r="AK287" s="39">
        <f t="shared" si="102"/>
        <v>0</v>
      </c>
      <c r="AL287" s="39">
        <f t="shared" si="103"/>
        <v>0</v>
      </c>
      <c r="AM287" s="39">
        <f t="shared" si="104"/>
        <v>1200</v>
      </c>
    </row>
    <row r="288" spans="1:39" ht="32.25" customHeight="1" x14ac:dyDescent="0.25">
      <c r="A288" s="42" t="s">
        <v>365</v>
      </c>
      <c r="B288" s="37" t="s">
        <v>353</v>
      </c>
      <c r="C288" s="42" t="s">
        <v>366</v>
      </c>
      <c r="D288" s="37" t="s">
        <v>8</v>
      </c>
      <c r="E288" s="43">
        <v>0</v>
      </c>
      <c r="F288" s="43">
        <v>0</v>
      </c>
      <c r="G288" s="43">
        <v>0</v>
      </c>
      <c r="H288" s="43" t="s">
        <v>8</v>
      </c>
      <c r="I288" s="44" t="s">
        <v>8</v>
      </c>
      <c r="J288" s="43">
        <v>0</v>
      </c>
      <c r="K288" s="43">
        <v>0</v>
      </c>
      <c r="L288" s="43">
        <v>0</v>
      </c>
      <c r="M288" s="43">
        <v>0</v>
      </c>
      <c r="N288" s="44">
        <v>0</v>
      </c>
      <c r="O288" s="43">
        <v>0</v>
      </c>
      <c r="P288" s="43">
        <v>0</v>
      </c>
      <c r="Q288" s="43">
        <v>0</v>
      </c>
      <c r="R288" s="43">
        <v>0</v>
      </c>
      <c r="S288" s="44">
        <v>0</v>
      </c>
      <c r="T288" s="43">
        <v>0</v>
      </c>
      <c r="U288" s="43">
        <v>0</v>
      </c>
      <c r="V288" s="43">
        <v>0</v>
      </c>
      <c r="W288" s="43">
        <v>0</v>
      </c>
      <c r="X288" s="44">
        <v>0</v>
      </c>
      <c r="Y288" s="43">
        <v>0</v>
      </c>
      <c r="Z288" s="43">
        <v>0</v>
      </c>
      <c r="AA288" s="43">
        <v>0</v>
      </c>
      <c r="AB288" s="43">
        <v>0</v>
      </c>
      <c r="AC288" s="43">
        <v>150</v>
      </c>
      <c r="AD288" s="43">
        <v>0</v>
      </c>
      <c r="AE288" s="43">
        <v>0</v>
      </c>
      <c r="AF288" s="43">
        <v>0</v>
      </c>
      <c r="AG288" s="43">
        <v>0</v>
      </c>
      <c r="AH288" s="43">
        <v>0</v>
      </c>
      <c r="AI288" s="39">
        <f t="shared" si="100"/>
        <v>0</v>
      </c>
      <c r="AJ288" s="39">
        <f t="shared" si="101"/>
        <v>0</v>
      </c>
      <c r="AK288" s="39">
        <f t="shared" si="102"/>
        <v>0</v>
      </c>
      <c r="AL288" s="39">
        <f t="shared" si="103"/>
        <v>0</v>
      </c>
      <c r="AM288" s="39">
        <f t="shared" si="104"/>
        <v>150</v>
      </c>
    </row>
    <row r="289" spans="1:39" ht="15" customHeight="1" x14ac:dyDescent="0.25">
      <c r="A289" s="40" t="s">
        <v>90</v>
      </c>
      <c r="B289" s="37" t="s">
        <v>200</v>
      </c>
      <c r="C289" s="42" t="s">
        <v>862</v>
      </c>
      <c r="D289" s="37" t="s">
        <v>8</v>
      </c>
      <c r="E289" s="43">
        <v>0</v>
      </c>
      <c r="F289" s="43">
        <v>0</v>
      </c>
      <c r="G289" s="43">
        <v>0</v>
      </c>
      <c r="H289" s="43" t="s">
        <v>8</v>
      </c>
      <c r="I289" s="44" t="s">
        <v>8</v>
      </c>
      <c r="J289" s="43">
        <v>0</v>
      </c>
      <c r="K289" s="43">
        <v>0</v>
      </c>
      <c r="L289" s="43">
        <v>0</v>
      </c>
      <c r="M289" s="43">
        <v>0</v>
      </c>
      <c r="N289" s="44">
        <v>0</v>
      </c>
      <c r="O289" s="43">
        <v>0</v>
      </c>
      <c r="P289" s="43">
        <v>0</v>
      </c>
      <c r="Q289" s="43">
        <v>0</v>
      </c>
      <c r="R289" s="43">
        <v>0</v>
      </c>
      <c r="S289" s="44">
        <v>0</v>
      </c>
      <c r="T289" s="43">
        <v>0</v>
      </c>
      <c r="U289" s="43">
        <v>0</v>
      </c>
      <c r="V289" s="43">
        <v>0</v>
      </c>
      <c r="W289" s="43">
        <v>0</v>
      </c>
      <c r="X289" s="44">
        <v>0</v>
      </c>
      <c r="Y289" s="43">
        <v>0</v>
      </c>
      <c r="Z289" s="43">
        <v>0</v>
      </c>
      <c r="AA289" s="43">
        <v>0</v>
      </c>
      <c r="AB289" s="43">
        <v>0</v>
      </c>
      <c r="AC289" s="43">
        <v>0</v>
      </c>
      <c r="AD289" s="43">
        <v>0</v>
      </c>
      <c r="AE289" s="43">
        <v>0</v>
      </c>
      <c r="AF289" s="43">
        <v>0</v>
      </c>
      <c r="AG289" s="43">
        <v>0</v>
      </c>
      <c r="AH289" s="43">
        <v>0</v>
      </c>
      <c r="AI289" s="39">
        <f t="shared" si="100"/>
        <v>0</v>
      </c>
      <c r="AJ289" s="39">
        <f t="shared" si="101"/>
        <v>0</v>
      </c>
      <c r="AK289" s="39">
        <f t="shared" si="102"/>
        <v>0</v>
      </c>
      <c r="AL289" s="39">
        <f t="shared" si="103"/>
        <v>0</v>
      </c>
      <c r="AM289" s="39">
        <f t="shared" si="104"/>
        <v>0</v>
      </c>
    </row>
    <row r="290" spans="1:39" ht="22.9" customHeight="1" x14ac:dyDescent="0.25">
      <c r="A290" s="42" t="s">
        <v>367</v>
      </c>
      <c r="B290" s="37" t="s">
        <v>492</v>
      </c>
      <c r="C290" s="42" t="s">
        <v>368</v>
      </c>
      <c r="D290" s="37" t="s">
        <v>8</v>
      </c>
      <c r="E290" s="43">
        <v>0</v>
      </c>
      <c r="F290" s="43">
        <v>0</v>
      </c>
      <c r="G290" s="43">
        <v>0</v>
      </c>
      <c r="H290" s="43" t="s">
        <v>8</v>
      </c>
      <c r="I290" s="44" t="s">
        <v>8</v>
      </c>
      <c r="J290" s="43">
        <v>0</v>
      </c>
      <c r="K290" s="43">
        <v>0</v>
      </c>
      <c r="L290" s="43">
        <v>0</v>
      </c>
      <c r="M290" s="43">
        <v>0</v>
      </c>
      <c r="N290" s="44">
        <v>0</v>
      </c>
      <c r="O290" s="43">
        <v>0</v>
      </c>
      <c r="P290" s="43">
        <v>0</v>
      </c>
      <c r="Q290" s="43">
        <v>0</v>
      </c>
      <c r="R290" s="43">
        <v>0</v>
      </c>
      <c r="S290" s="44">
        <v>0</v>
      </c>
      <c r="T290" s="43">
        <v>0</v>
      </c>
      <c r="U290" s="43">
        <v>0</v>
      </c>
      <c r="V290" s="43">
        <v>0</v>
      </c>
      <c r="W290" s="43">
        <v>0</v>
      </c>
      <c r="X290" s="44">
        <v>0</v>
      </c>
      <c r="Y290" s="43">
        <v>0</v>
      </c>
      <c r="Z290" s="43">
        <v>0</v>
      </c>
      <c r="AA290" s="43">
        <v>0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1300</v>
      </c>
      <c r="AI290" s="39">
        <f t="shared" si="100"/>
        <v>0</v>
      </c>
      <c r="AJ290" s="39">
        <f t="shared" si="101"/>
        <v>0</v>
      </c>
      <c r="AK290" s="39">
        <f t="shared" si="102"/>
        <v>0</v>
      </c>
      <c r="AL290" s="39">
        <f t="shared" si="103"/>
        <v>0</v>
      </c>
      <c r="AM290" s="39">
        <f t="shared" si="104"/>
        <v>1300</v>
      </c>
    </row>
    <row r="291" spans="1:39" ht="22.9" customHeight="1" x14ac:dyDescent="0.25">
      <c r="A291" s="42" t="s">
        <v>369</v>
      </c>
      <c r="B291" s="37" t="s">
        <v>353</v>
      </c>
      <c r="C291" s="42" t="s">
        <v>370</v>
      </c>
      <c r="D291" s="37" t="s">
        <v>8</v>
      </c>
      <c r="E291" s="43">
        <v>0</v>
      </c>
      <c r="F291" s="43">
        <v>0</v>
      </c>
      <c r="G291" s="43">
        <v>0</v>
      </c>
      <c r="H291" s="43" t="s">
        <v>8</v>
      </c>
      <c r="I291" s="44" t="s">
        <v>8</v>
      </c>
      <c r="J291" s="43">
        <v>0</v>
      </c>
      <c r="K291" s="43">
        <v>0</v>
      </c>
      <c r="L291" s="43">
        <v>0</v>
      </c>
      <c r="M291" s="43">
        <v>0</v>
      </c>
      <c r="N291" s="44">
        <v>0</v>
      </c>
      <c r="O291" s="43">
        <v>0</v>
      </c>
      <c r="P291" s="43">
        <v>0</v>
      </c>
      <c r="Q291" s="43">
        <v>0</v>
      </c>
      <c r="R291" s="43">
        <v>0</v>
      </c>
      <c r="S291" s="44">
        <v>0</v>
      </c>
      <c r="T291" s="43">
        <v>0</v>
      </c>
      <c r="U291" s="43">
        <v>0</v>
      </c>
      <c r="V291" s="43">
        <v>0</v>
      </c>
      <c r="W291" s="43">
        <v>0</v>
      </c>
      <c r="X291" s="44">
        <v>0</v>
      </c>
      <c r="Y291" s="43">
        <v>0</v>
      </c>
      <c r="Z291" s="43">
        <v>0</v>
      </c>
      <c r="AA291" s="43">
        <v>0</v>
      </c>
      <c r="AB291" s="43">
        <v>0</v>
      </c>
      <c r="AC291" s="43">
        <v>0</v>
      </c>
      <c r="AD291" s="43">
        <v>0</v>
      </c>
      <c r="AE291" s="43">
        <v>0</v>
      </c>
      <c r="AF291" s="43">
        <v>0</v>
      </c>
      <c r="AG291" s="43">
        <v>0</v>
      </c>
      <c r="AH291" s="43">
        <v>150</v>
      </c>
      <c r="AI291" s="39">
        <f t="shared" si="100"/>
        <v>0</v>
      </c>
      <c r="AJ291" s="39">
        <f t="shared" si="101"/>
        <v>0</v>
      </c>
      <c r="AK291" s="39">
        <f t="shared" si="102"/>
        <v>0</v>
      </c>
      <c r="AL291" s="39">
        <f t="shared" si="103"/>
        <v>0</v>
      </c>
      <c r="AM291" s="39">
        <f t="shared" si="104"/>
        <v>150</v>
      </c>
    </row>
    <row r="292" spans="1:39" x14ac:dyDescent="0.25">
      <c r="A292" s="40" t="s">
        <v>371</v>
      </c>
      <c r="B292" s="38" t="s">
        <v>372</v>
      </c>
      <c r="C292" s="40" t="s">
        <v>7</v>
      </c>
      <c r="D292" s="37" t="s">
        <v>8</v>
      </c>
      <c r="E292" s="39">
        <f>SUM(E293:E296)</f>
        <v>0</v>
      </c>
      <c r="F292" s="39">
        <f t="shared" ref="F292:AH292" si="108">SUM(F293:F296)</f>
        <v>0</v>
      </c>
      <c r="G292" s="39">
        <f t="shared" si="108"/>
        <v>0</v>
      </c>
      <c r="H292" s="39">
        <f t="shared" si="108"/>
        <v>0</v>
      </c>
      <c r="I292" s="39">
        <f t="shared" si="108"/>
        <v>0</v>
      </c>
      <c r="J292" s="39">
        <f t="shared" si="108"/>
        <v>0</v>
      </c>
      <c r="K292" s="39">
        <f t="shared" si="108"/>
        <v>0</v>
      </c>
      <c r="L292" s="39">
        <f t="shared" si="108"/>
        <v>0</v>
      </c>
      <c r="M292" s="39">
        <f t="shared" si="108"/>
        <v>0</v>
      </c>
      <c r="N292" s="39">
        <f t="shared" si="108"/>
        <v>0</v>
      </c>
      <c r="O292" s="39">
        <f t="shared" si="108"/>
        <v>0</v>
      </c>
      <c r="P292" s="39">
        <f t="shared" si="108"/>
        <v>0</v>
      </c>
      <c r="Q292" s="39">
        <f t="shared" si="108"/>
        <v>0</v>
      </c>
      <c r="R292" s="39">
        <f t="shared" si="108"/>
        <v>0</v>
      </c>
      <c r="S292" s="39">
        <f t="shared" si="108"/>
        <v>25</v>
      </c>
      <c r="T292" s="39">
        <f t="shared" si="108"/>
        <v>0</v>
      </c>
      <c r="U292" s="39">
        <f t="shared" si="108"/>
        <v>0</v>
      </c>
      <c r="V292" s="39">
        <f t="shared" si="108"/>
        <v>0</v>
      </c>
      <c r="W292" s="39">
        <f t="shared" si="108"/>
        <v>0</v>
      </c>
      <c r="X292" s="39">
        <f t="shared" si="108"/>
        <v>25</v>
      </c>
      <c r="Y292" s="39">
        <f t="shared" si="108"/>
        <v>0</v>
      </c>
      <c r="Z292" s="39">
        <f t="shared" si="108"/>
        <v>0</v>
      </c>
      <c r="AA292" s="39">
        <f t="shared" si="108"/>
        <v>0</v>
      </c>
      <c r="AB292" s="39">
        <f t="shared" si="108"/>
        <v>0</v>
      </c>
      <c r="AC292" s="39">
        <f t="shared" si="108"/>
        <v>25</v>
      </c>
      <c r="AD292" s="39">
        <f t="shared" si="108"/>
        <v>0</v>
      </c>
      <c r="AE292" s="39">
        <f t="shared" si="108"/>
        <v>0</v>
      </c>
      <c r="AF292" s="39">
        <f t="shared" si="108"/>
        <v>0</v>
      </c>
      <c r="AG292" s="39">
        <f t="shared" si="108"/>
        <v>0</v>
      </c>
      <c r="AH292" s="39">
        <f t="shared" si="108"/>
        <v>25</v>
      </c>
      <c r="AI292" s="39">
        <f t="shared" si="100"/>
        <v>0</v>
      </c>
      <c r="AJ292" s="39">
        <f t="shared" si="101"/>
        <v>0</v>
      </c>
      <c r="AK292" s="39">
        <f t="shared" si="102"/>
        <v>0</v>
      </c>
      <c r="AL292" s="39">
        <f t="shared" si="103"/>
        <v>0</v>
      </c>
      <c r="AM292" s="39">
        <f t="shared" si="104"/>
        <v>100</v>
      </c>
    </row>
    <row r="293" spans="1:39" ht="22.15" customHeight="1" x14ac:dyDescent="0.25">
      <c r="A293" s="42" t="s">
        <v>373</v>
      </c>
      <c r="B293" s="37" t="s">
        <v>465</v>
      </c>
      <c r="C293" s="42" t="s">
        <v>375</v>
      </c>
      <c r="D293" s="37" t="s">
        <v>8</v>
      </c>
      <c r="E293" s="43">
        <v>0</v>
      </c>
      <c r="F293" s="43">
        <v>0</v>
      </c>
      <c r="G293" s="43">
        <v>0</v>
      </c>
      <c r="H293" s="43">
        <v>0</v>
      </c>
      <c r="I293" s="43">
        <v>0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25</v>
      </c>
      <c r="T293" s="43">
        <v>0</v>
      </c>
      <c r="U293" s="43">
        <v>0</v>
      </c>
      <c r="V293" s="43">
        <v>0</v>
      </c>
      <c r="W293" s="43">
        <v>0</v>
      </c>
      <c r="X293" s="43">
        <v>0</v>
      </c>
      <c r="Y293" s="43">
        <v>0</v>
      </c>
      <c r="Z293" s="43">
        <v>0</v>
      </c>
      <c r="AA293" s="43">
        <v>0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39">
        <f t="shared" si="100"/>
        <v>0</v>
      </c>
      <c r="AJ293" s="39">
        <f t="shared" si="101"/>
        <v>0</v>
      </c>
      <c r="AK293" s="39">
        <f t="shared" si="102"/>
        <v>0</v>
      </c>
      <c r="AL293" s="39">
        <f t="shared" si="103"/>
        <v>0</v>
      </c>
      <c r="AM293" s="39">
        <f t="shared" si="104"/>
        <v>25</v>
      </c>
    </row>
    <row r="294" spans="1:39" ht="27.75" customHeight="1" x14ac:dyDescent="0.25">
      <c r="A294" s="42" t="s">
        <v>374</v>
      </c>
      <c r="B294" s="37" t="s">
        <v>465</v>
      </c>
      <c r="C294" s="42" t="s">
        <v>377</v>
      </c>
      <c r="D294" s="37" t="s">
        <v>8</v>
      </c>
      <c r="E294" s="43">
        <v>0</v>
      </c>
      <c r="F294" s="43">
        <v>0</v>
      </c>
      <c r="G294" s="43">
        <v>0</v>
      </c>
      <c r="H294" s="43" t="s">
        <v>8</v>
      </c>
      <c r="I294" s="44" t="s">
        <v>8</v>
      </c>
      <c r="J294" s="43">
        <v>0</v>
      </c>
      <c r="K294" s="43">
        <v>0</v>
      </c>
      <c r="L294" s="43">
        <v>0</v>
      </c>
      <c r="M294" s="43">
        <v>0</v>
      </c>
      <c r="N294" s="44">
        <v>0</v>
      </c>
      <c r="O294" s="43">
        <v>0</v>
      </c>
      <c r="P294" s="43">
        <v>0</v>
      </c>
      <c r="Q294" s="43">
        <v>0</v>
      </c>
      <c r="R294" s="43">
        <v>0</v>
      </c>
      <c r="S294" s="44">
        <v>0</v>
      </c>
      <c r="T294" s="43">
        <v>0</v>
      </c>
      <c r="U294" s="43">
        <v>0</v>
      </c>
      <c r="V294" s="43">
        <v>0</v>
      </c>
      <c r="W294" s="43">
        <v>0</v>
      </c>
      <c r="X294" s="44">
        <v>25</v>
      </c>
      <c r="Y294" s="43">
        <v>0</v>
      </c>
      <c r="Z294" s="43">
        <v>0</v>
      </c>
      <c r="AA294" s="43">
        <v>0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39">
        <f t="shared" si="100"/>
        <v>0</v>
      </c>
      <c r="AJ294" s="39">
        <f t="shared" si="101"/>
        <v>0</v>
      </c>
      <c r="AK294" s="39">
        <f t="shared" si="102"/>
        <v>0</v>
      </c>
      <c r="AL294" s="39">
        <f t="shared" si="103"/>
        <v>0</v>
      </c>
      <c r="AM294" s="39">
        <f t="shared" si="104"/>
        <v>25</v>
      </c>
    </row>
    <row r="295" spans="1:39" ht="32.25" customHeight="1" x14ac:dyDescent="0.25">
      <c r="A295" s="42" t="s">
        <v>376</v>
      </c>
      <c r="B295" s="37" t="s">
        <v>465</v>
      </c>
      <c r="C295" s="42" t="s">
        <v>379</v>
      </c>
      <c r="D295" s="37" t="s">
        <v>8</v>
      </c>
      <c r="E295" s="43">
        <v>0</v>
      </c>
      <c r="F295" s="43">
        <v>0</v>
      </c>
      <c r="G295" s="43">
        <v>0</v>
      </c>
      <c r="H295" s="43" t="s">
        <v>8</v>
      </c>
      <c r="I295" s="44" t="s">
        <v>8</v>
      </c>
      <c r="J295" s="43">
        <v>0</v>
      </c>
      <c r="K295" s="43">
        <v>0</v>
      </c>
      <c r="L295" s="43">
        <v>0</v>
      </c>
      <c r="M295" s="43">
        <v>0</v>
      </c>
      <c r="N295" s="44">
        <v>0</v>
      </c>
      <c r="O295" s="43">
        <v>0</v>
      </c>
      <c r="P295" s="43">
        <v>0</v>
      </c>
      <c r="Q295" s="43">
        <v>0</v>
      </c>
      <c r="R295" s="43">
        <v>0</v>
      </c>
      <c r="S295" s="44">
        <v>0</v>
      </c>
      <c r="T295" s="43">
        <v>0</v>
      </c>
      <c r="U295" s="43">
        <v>0</v>
      </c>
      <c r="V295" s="43">
        <v>0</v>
      </c>
      <c r="W295" s="43">
        <v>0</v>
      </c>
      <c r="X295" s="44">
        <v>0</v>
      </c>
      <c r="Y295" s="43">
        <v>0</v>
      </c>
      <c r="Z295" s="43">
        <v>0</v>
      </c>
      <c r="AA295" s="43">
        <v>0</v>
      </c>
      <c r="AB295" s="43">
        <v>0</v>
      </c>
      <c r="AC295" s="43">
        <v>25</v>
      </c>
      <c r="AD295" s="43">
        <v>0</v>
      </c>
      <c r="AE295" s="43">
        <v>0</v>
      </c>
      <c r="AF295" s="43">
        <v>0</v>
      </c>
      <c r="AG295" s="43">
        <v>0</v>
      </c>
      <c r="AH295" s="43">
        <v>0</v>
      </c>
      <c r="AI295" s="39">
        <f t="shared" si="100"/>
        <v>0</v>
      </c>
      <c r="AJ295" s="39">
        <f t="shared" si="101"/>
        <v>0</v>
      </c>
      <c r="AK295" s="39">
        <f t="shared" si="102"/>
        <v>0</v>
      </c>
      <c r="AL295" s="39">
        <f t="shared" si="103"/>
        <v>0</v>
      </c>
      <c r="AM295" s="39">
        <f t="shared" si="104"/>
        <v>25</v>
      </c>
    </row>
    <row r="296" spans="1:39" ht="22.9" customHeight="1" x14ac:dyDescent="0.25">
      <c r="A296" s="42" t="s">
        <v>378</v>
      </c>
      <c r="B296" s="37" t="s">
        <v>465</v>
      </c>
      <c r="C296" s="42" t="s">
        <v>380</v>
      </c>
      <c r="D296" s="37" t="s">
        <v>8</v>
      </c>
      <c r="E296" s="43">
        <v>0</v>
      </c>
      <c r="F296" s="43">
        <v>0</v>
      </c>
      <c r="G296" s="43">
        <v>0</v>
      </c>
      <c r="H296" s="43" t="s">
        <v>8</v>
      </c>
      <c r="I296" s="44" t="s">
        <v>8</v>
      </c>
      <c r="J296" s="43">
        <v>0</v>
      </c>
      <c r="K296" s="43">
        <v>0</v>
      </c>
      <c r="L296" s="43">
        <v>0</v>
      </c>
      <c r="M296" s="43">
        <v>0</v>
      </c>
      <c r="N296" s="44">
        <v>0</v>
      </c>
      <c r="O296" s="43">
        <v>0</v>
      </c>
      <c r="P296" s="43">
        <v>0</v>
      </c>
      <c r="Q296" s="43">
        <v>0</v>
      </c>
      <c r="R296" s="43">
        <v>0</v>
      </c>
      <c r="S296" s="44">
        <v>0</v>
      </c>
      <c r="T296" s="43">
        <v>0</v>
      </c>
      <c r="U296" s="43">
        <v>0</v>
      </c>
      <c r="V296" s="43">
        <v>0</v>
      </c>
      <c r="W296" s="43">
        <v>0</v>
      </c>
      <c r="X296" s="44">
        <v>0</v>
      </c>
      <c r="Y296" s="43">
        <v>0</v>
      </c>
      <c r="Z296" s="43">
        <v>0</v>
      </c>
      <c r="AA296" s="43">
        <v>0</v>
      </c>
      <c r="AB296" s="43">
        <v>0</v>
      </c>
      <c r="AC296" s="43">
        <v>0</v>
      </c>
      <c r="AD296" s="43">
        <v>0</v>
      </c>
      <c r="AE296" s="43">
        <v>0</v>
      </c>
      <c r="AF296" s="43">
        <v>0</v>
      </c>
      <c r="AG296" s="43">
        <v>0</v>
      </c>
      <c r="AH296" s="43">
        <v>25</v>
      </c>
      <c r="AI296" s="39">
        <f t="shared" si="100"/>
        <v>0</v>
      </c>
      <c r="AJ296" s="39">
        <f t="shared" si="101"/>
        <v>0</v>
      </c>
      <c r="AK296" s="39">
        <f t="shared" si="102"/>
        <v>0</v>
      </c>
      <c r="AL296" s="39">
        <f t="shared" si="103"/>
        <v>0</v>
      </c>
      <c r="AM296" s="39">
        <f t="shared" si="104"/>
        <v>25</v>
      </c>
    </row>
    <row r="297" spans="1:39" ht="27" customHeight="1" x14ac:dyDescent="0.25">
      <c r="A297" s="40" t="s">
        <v>410</v>
      </c>
      <c r="B297" s="38" t="s">
        <v>411</v>
      </c>
      <c r="C297" s="40" t="s">
        <v>7</v>
      </c>
      <c r="D297" s="37" t="s">
        <v>8</v>
      </c>
      <c r="E297" s="39">
        <f t="shared" ref="E297:AH297" si="109">SUM(E298:E361)</f>
        <v>0</v>
      </c>
      <c r="F297" s="39">
        <f t="shared" si="109"/>
        <v>0</v>
      </c>
      <c r="G297" s="39">
        <f t="shared" si="109"/>
        <v>0</v>
      </c>
      <c r="H297" s="39">
        <f t="shared" si="109"/>
        <v>0</v>
      </c>
      <c r="I297" s="39">
        <f t="shared" si="109"/>
        <v>0</v>
      </c>
      <c r="J297" s="39">
        <f>SUM(J298:J361)</f>
        <v>3.55</v>
      </c>
      <c r="K297" s="39">
        <f t="shared" si="109"/>
        <v>0</v>
      </c>
      <c r="L297" s="39">
        <f t="shared" si="109"/>
        <v>14.049000000000001</v>
      </c>
      <c r="M297" s="39">
        <f t="shared" si="109"/>
        <v>0</v>
      </c>
      <c r="N297" s="39">
        <f t="shared" si="109"/>
        <v>1</v>
      </c>
      <c r="O297" s="39">
        <f t="shared" si="109"/>
        <v>0.8</v>
      </c>
      <c r="P297" s="39">
        <f t="shared" si="109"/>
        <v>0</v>
      </c>
      <c r="Q297" s="39">
        <f t="shared" si="109"/>
        <v>1.5</v>
      </c>
      <c r="R297" s="39">
        <f t="shared" si="109"/>
        <v>0</v>
      </c>
      <c r="S297" s="39">
        <f t="shared" si="109"/>
        <v>0</v>
      </c>
      <c r="T297" s="39">
        <f t="shared" si="109"/>
        <v>1.6</v>
      </c>
      <c r="U297" s="39">
        <f t="shared" si="109"/>
        <v>0</v>
      </c>
      <c r="V297" s="39">
        <f t="shared" si="109"/>
        <v>6</v>
      </c>
      <c r="W297" s="39">
        <f t="shared" si="109"/>
        <v>0</v>
      </c>
      <c r="X297" s="39">
        <f t="shared" si="109"/>
        <v>0</v>
      </c>
      <c r="Y297" s="39">
        <f t="shared" si="109"/>
        <v>0</v>
      </c>
      <c r="Z297" s="39">
        <f t="shared" si="109"/>
        <v>0</v>
      </c>
      <c r="AA297" s="39">
        <f t="shared" si="109"/>
        <v>0</v>
      </c>
      <c r="AB297" s="39">
        <f t="shared" si="109"/>
        <v>0</v>
      </c>
      <c r="AC297" s="39">
        <f t="shared" si="109"/>
        <v>0</v>
      </c>
      <c r="AD297" s="39">
        <f t="shared" si="109"/>
        <v>0.4</v>
      </c>
      <c r="AE297" s="39">
        <f t="shared" si="109"/>
        <v>0</v>
      </c>
      <c r="AF297" s="39">
        <f t="shared" si="109"/>
        <v>1.5</v>
      </c>
      <c r="AG297" s="39">
        <f t="shared" si="109"/>
        <v>0</v>
      </c>
      <c r="AH297" s="39">
        <f t="shared" si="109"/>
        <v>0</v>
      </c>
      <c r="AI297" s="39">
        <f t="shared" si="100"/>
        <v>6.35</v>
      </c>
      <c r="AJ297" s="39">
        <f t="shared" si="101"/>
        <v>0</v>
      </c>
      <c r="AK297" s="39">
        <f t="shared" si="102"/>
        <v>23.048999999999999</v>
      </c>
      <c r="AL297" s="39">
        <f t="shared" si="103"/>
        <v>0</v>
      </c>
      <c r="AM297" s="39">
        <f t="shared" si="104"/>
        <v>1</v>
      </c>
    </row>
    <row r="298" spans="1:39" ht="28.15" customHeight="1" x14ac:dyDescent="0.25">
      <c r="A298" s="42" t="s">
        <v>381</v>
      </c>
      <c r="B298" s="37" t="s">
        <v>450</v>
      </c>
      <c r="C298" s="42" t="s">
        <v>382</v>
      </c>
      <c r="D298" s="37" t="s">
        <v>8</v>
      </c>
      <c r="E298" s="43">
        <v>0</v>
      </c>
      <c r="F298" s="43">
        <v>0</v>
      </c>
      <c r="G298" s="43">
        <v>0</v>
      </c>
      <c r="H298" s="43">
        <v>0</v>
      </c>
      <c r="I298" s="44">
        <v>0</v>
      </c>
      <c r="J298" s="43">
        <v>0</v>
      </c>
      <c r="K298" s="43">
        <v>0</v>
      </c>
      <c r="L298" s="43">
        <v>0</v>
      </c>
      <c r="M298" s="43">
        <v>0</v>
      </c>
      <c r="N298" s="44" t="s">
        <v>5</v>
      </c>
      <c r="O298" s="43">
        <v>0</v>
      </c>
      <c r="P298" s="43">
        <v>0</v>
      </c>
      <c r="Q298" s="43">
        <v>0</v>
      </c>
      <c r="R298" s="43">
        <v>0</v>
      </c>
      <c r="S298" s="44">
        <v>0</v>
      </c>
      <c r="T298" s="43">
        <v>0</v>
      </c>
      <c r="U298" s="43">
        <v>0</v>
      </c>
      <c r="V298" s="43">
        <v>0</v>
      </c>
      <c r="W298" s="43">
        <v>0</v>
      </c>
      <c r="X298" s="44">
        <v>0</v>
      </c>
      <c r="Y298" s="44">
        <v>0</v>
      </c>
      <c r="Z298" s="44">
        <v>0</v>
      </c>
      <c r="AA298" s="44">
        <v>0</v>
      </c>
      <c r="AB298" s="44">
        <v>0</v>
      </c>
      <c r="AC298" s="44">
        <v>0</v>
      </c>
      <c r="AD298" s="43">
        <v>0</v>
      </c>
      <c r="AE298" s="43">
        <v>0</v>
      </c>
      <c r="AF298" s="43">
        <v>0</v>
      </c>
      <c r="AG298" s="43">
        <v>0</v>
      </c>
      <c r="AH298" s="43">
        <v>0</v>
      </c>
      <c r="AI298" s="39">
        <f t="shared" si="100"/>
        <v>0</v>
      </c>
      <c r="AJ298" s="39">
        <f t="shared" si="101"/>
        <v>0</v>
      </c>
      <c r="AK298" s="39">
        <f t="shared" si="102"/>
        <v>0</v>
      </c>
      <c r="AL298" s="39">
        <f t="shared" si="103"/>
        <v>0</v>
      </c>
      <c r="AM298" s="39">
        <f t="shared" si="104"/>
        <v>0</v>
      </c>
    </row>
    <row r="299" spans="1:39" ht="28.15" customHeight="1" x14ac:dyDescent="0.25">
      <c r="A299" s="42" t="s">
        <v>383</v>
      </c>
      <c r="B299" s="37" t="s">
        <v>384</v>
      </c>
      <c r="C299" s="42" t="s">
        <v>385</v>
      </c>
      <c r="D299" s="37" t="s">
        <v>8</v>
      </c>
      <c r="E299" s="43">
        <v>0</v>
      </c>
      <c r="F299" s="43">
        <v>0</v>
      </c>
      <c r="G299" s="43">
        <v>0</v>
      </c>
      <c r="H299" s="43">
        <v>0</v>
      </c>
      <c r="I299" s="44">
        <v>0</v>
      </c>
      <c r="J299" s="58">
        <v>0</v>
      </c>
      <c r="K299" s="58">
        <v>0</v>
      </c>
      <c r="L299" s="58">
        <v>0</v>
      </c>
      <c r="M299" s="43">
        <v>0</v>
      </c>
      <c r="N299" s="44">
        <v>0</v>
      </c>
      <c r="O299" s="43">
        <v>0</v>
      </c>
      <c r="P299" s="43">
        <v>0</v>
      </c>
      <c r="Q299" s="43">
        <v>0</v>
      </c>
      <c r="R299" s="43">
        <v>0</v>
      </c>
      <c r="S299" s="44">
        <v>0</v>
      </c>
      <c r="T299" s="43">
        <v>0</v>
      </c>
      <c r="U299" s="43">
        <v>0</v>
      </c>
      <c r="V299" s="43">
        <v>0</v>
      </c>
      <c r="W299" s="43">
        <v>0</v>
      </c>
      <c r="X299" s="44">
        <v>0</v>
      </c>
      <c r="Y299" s="44">
        <v>0</v>
      </c>
      <c r="Z299" s="44">
        <v>0</v>
      </c>
      <c r="AA299" s="44">
        <v>0</v>
      </c>
      <c r="AB299" s="44">
        <v>0</v>
      </c>
      <c r="AC299" s="44">
        <v>0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I299" s="39">
        <f t="shared" si="100"/>
        <v>0</v>
      </c>
      <c r="AJ299" s="39">
        <f t="shared" si="101"/>
        <v>0</v>
      </c>
      <c r="AK299" s="39">
        <f t="shared" si="102"/>
        <v>0</v>
      </c>
      <c r="AL299" s="39">
        <f t="shared" si="103"/>
        <v>0</v>
      </c>
      <c r="AM299" s="39">
        <f t="shared" si="104"/>
        <v>0</v>
      </c>
    </row>
    <row r="300" spans="1:39" ht="28.15" customHeight="1" x14ac:dyDescent="0.25">
      <c r="A300" s="42" t="s">
        <v>386</v>
      </c>
      <c r="B300" s="37" t="s">
        <v>387</v>
      </c>
      <c r="C300" s="42" t="s">
        <v>388</v>
      </c>
      <c r="D300" s="37" t="s">
        <v>8</v>
      </c>
      <c r="E300" s="43">
        <v>0</v>
      </c>
      <c r="F300" s="43">
        <v>0</v>
      </c>
      <c r="G300" s="43">
        <v>0</v>
      </c>
      <c r="H300" s="43">
        <v>0</v>
      </c>
      <c r="I300" s="44">
        <v>0</v>
      </c>
      <c r="J300" s="58">
        <v>0</v>
      </c>
      <c r="K300" s="58">
        <v>0</v>
      </c>
      <c r="L300" s="58">
        <v>0</v>
      </c>
      <c r="M300" s="43">
        <v>0</v>
      </c>
      <c r="N300" s="44">
        <v>0</v>
      </c>
      <c r="O300" s="43">
        <v>0</v>
      </c>
      <c r="P300" s="43">
        <v>0</v>
      </c>
      <c r="Q300" s="43">
        <v>0</v>
      </c>
      <c r="R300" s="43">
        <v>0</v>
      </c>
      <c r="S300" s="44">
        <v>0</v>
      </c>
      <c r="T300" s="43">
        <v>0</v>
      </c>
      <c r="U300" s="43">
        <v>0</v>
      </c>
      <c r="V300" s="43">
        <v>0</v>
      </c>
      <c r="W300" s="43">
        <v>0</v>
      </c>
      <c r="X300" s="44">
        <v>0</v>
      </c>
      <c r="Y300" s="44">
        <v>0</v>
      </c>
      <c r="Z300" s="44">
        <v>0</v>
      </c>
      <c r="AA300" s="44">
        <v>0</v>
      </c>
      <c r="AB300" s="44">
        <v>0</v>
      </c>
      <c r="AC300" s="44">
        <v>0</v>
      </c>
      <c r="AD300" s="43">
        <v>0</v>
      </c>
      <c r="AE300" s="43">
        <v>0</v>
      </c>
      <c r="AF300" s="43">
        <v>0</v>
      </c>
      <c r="AG300" s="43">
        <v>0</v>
      </c>
      <c r="AH300" s="43">
        <v>0</v>
      </c>
      <c r="AI300" s="39">
        <f t="shared" si="100"/>
        <v>0</v>
      </c>
      <c r="AJ300" s="39">
        <f t="shared" si="101"/>
        <v>0</v>
      </c>
      <c r="AK300" s="39">
        <f t="shared" si="102"/>
        <v>0</v>
      </c>
      <c r="AL300" s="39">
        <f t="shared" si="103"/>
        <v>0</v>
      </c>
      <c r="AM300" s="39">
        <f t="shared" si="104"/>
        <v>0</v>
      </c>
    </row>
    <row r="301" spans="1:39" ht="28.15" customHeight="1" x14ac:dyDescent="0.25">
      <c r="A301" s="42" t="s">
        <v>389</v>
      </c>
      <c r="B301" s="37" t="s">
        <v>863</v>
      </c>
      <c r="C301" s="42" t="s">
        <v>864</v>
      </c>
      <c r="D301" s="37"/>
      <c r="E301" s="43">
        <v>0</v>
      </c>
      <c r="F301" s="43">
        <v>0</v>
      </c>
      <c r="G301" s="43">
        <v>0</v>
      </c>
      <c r="H301" s="43">
        <v>0</v>
      </c>
      <c r="I301" s="43">
        <v>0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43">
        <v>0</v>
      </c>
      <c r="X301" s="43">
        <v>0</v>
      </c>
      <c r="Y301" s="43">
        <v>0</v>
      </c>
      <c r="Z301" s="43">
        <v>0</v>
      </c>
      <c r="AA301" s="43">
        <v>0</v>
      </c>
      <c r="AB301" s="43">
        <v>0</v>
      </c>
      <c r="AC301" s="43">
        <v>0</v>
      </c>
      <c r="AD301" s="43">
        <v>0</v>
      </c>
      <c r="AE301" s="43">
        <v>0</v>
      </c>
      <c r="AF301" s="43">
        <v>0</v>
      </c>
      <c r="AG301" s="43">
        <v>0</v>
      </c>
      <c r="AH301" s="43">
        <v>0</v>
      </c>
      <c r="AI301" s="39">
        <f t="shared" si="100"/>
        <v>0</v>
      </c>
      <c r="AJ301" s="39">
        <f t="shared" si="101"/>
        <v>0</v>
      </c>
      <c r="AK301" s="39">
        <f t="shared" si="102"/>
        <v>0</v>
      </c>
      <c r="AL301" s="39">
        <f t="shared" si="103"/>
        <v>0</v>
      </c>
      <c r="AM301" s="39">
        <f t="shared" si="104"/>
        <v>0</v>
      </c>
    </row>
    <row r="302" spans="1:39" ht="28.15" customHeight="1" x14ac:dyDescent="0.25">
      <c r="A302" s="42" t="s">
        <v>391</v>
      </c>
      <c r="B302" s="37" t="s">
        <v>865</v>
      </c>
      <c r="C302" s="42" t="s">
        <v>866</v>
      </c>
      <c r="D302" s="37"/>
      <c r="E302" s="43">
        <v>0</v>
      </c>
      <c r="F302" s="43">
        <v>0</v>
      </c>
      <c r="G302" s="43">
        <v>0</v>
      </c>
      <c r="H302" s="43">
        <v>0</v>
      </c>
      <c r="I302" s="43">
        <v>0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3">
        <v>0</v>
      </c>
      <c r="V302" s="43">
        <v>0</v>
      </c>
      <c r="W302" s="43">
        <v>0</v>
      </c>
      <c r="X302" s="43">
        <v>0</v>
      </c>
      <c r="Y302" s="43">
        <v>0</v>
      </c>
      <c r="Z302" s="43">
        <v>0</v>
      </c>
      <c r="AA302" s="43">
        <v>0</v>
      </c>
      <c r="AB302" s="43">
        <v>0</v>
      </c>
      <c r="AC302" s="43">
        <v>0</v>
      </c>
      <c r="AD302" s="43">
        <v>0</v>
      </c>
      <c r="AE302" s="43">
        <v>0</v>
      </c>
      <c r="AF302" s="43">
        <v>0</v>
      </c>
      <c r="AG302" s="43">
        <v>0</v>
      </c>
      <c r="AH302" s="43">
        <v>0</v>
      </c>
      <c r="AI302" s="39">
        <f t="shared" si="100"/>
        <v>0</v>
      </c>
      <c r="AJ302" s="39">
        <f t="shared" si="101"/>
        <v>0</v>
      </c>
      <c r="AK302" s="39">
        <f t="shared" si="102"/>
        <v>0</v>
      </c>
      <c r="AL302" s="39">
        <f t="shared" si="103"/>
        <v>0</v>
      </c>
      <c r="AM302" s="39">
        <f t="shared" si="104"/>
        <v>0</v>
      </c>
    </row>
    <row r="303" spans="1:39" ht="28.15" customHeight="1" x14ac:dyDescent="0.25">
      <c r="A303" s="42" t="s">
        <v>394</v>
      </c>
      <c r="B303" s="37" t="s">
        <v>867</v>
      </c>
      <c r="C303" s="42" t="s">
        <v>868</v>
      </c>
      <c r="D303" s="37"/>
      <c r="E303" s="43">
        <v>0</v>
      </c>
      <c r="F303" s="43">
        <v>0</v>
      </c>
      <c r="G303" s="43">
        <v>0</v>
      </c>
      <c r="H303" s="43">
        <v>0</v>
      </c>
      <c r="I303" s="43">
        <v>0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43">
        <v>0</v>
      </c>
      <c r="W303" s="43">
        <v>0</v>
      </c>
      <c r="X303" s="43">
        <v>0</v>
      </c>
      <c r="Y303" s="43">
        <v>0</v>
      </c>
      <c r="Z303" s="43">
        <v>0</v>
      </c>
      <c r="AA303" s="43">
        <v>0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3">
        <v>0</v>
      </c>
      <c r="AI303" s="39">
        <f t="shared" si="100"/>
        <v>0</v>
      </c>
      <c r="AJ303" s="39">
        <f t="shared" si="101"/>
        <v>0</v>
      </c>
      <c r="AK303" s="39">
        <f t="shared" si="102"/>
        <v>0</v>
      </c>
      <c r="AL303" s="39">
        <f t="shared" si="103"/>
        <v>0</v>
      </c>
      <c r="AM303" s="39">
        <f t="shared" si="104"/>
        <v>0</v>
      </c>
    </row>
    <row r="304" spans="1:39" ht="28.15" customHeight="1" x14ac:dyDescent="0.25">
      <c r="A304" s="42" t="s">
        <v>397</v>
      </c>
      <c r="B304" s="37" t="s">
        <v>869</v>
      </c>
      <c r="C304" s="42" t="s">
        <v>870</v>
      </c>
      <c r="D304" s="37"/>
      <c r="E304" s="43">
        <v>0</v>
      </c>
      <c r="F304" s="43">
        <v>0</v>
      </c>
      <c r="G304" s="43">
        <v>0</v>
      </c>
      <c r="H304" s="43">
        <v>0</v>
      </c>
      <c r="I304" s="43">
        <v>0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43">
        <v>0</v>
      </c>
      <c r="W304" s="43">
        <v>0</v>
      </c>
      <c r="X304" s="43">
        <v>0</v>
      </c>
      <c r="Y304" s="43">
        <v>0</v>
      </c>
      <c r="Z304" s="43">
        <v>0</v>
      </c>
      <c r="AA304" s="43">
        <v>0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39">
        <f t="shared" si="100"/>
        <v>0</v>
      </c>
      <c r="AJ304" s="39">
        <f t="shared" si="101"/>
        <v>0</v>
      </c>
      <c r="AK304" s="39">
        <f t="shared" si="102"/>
        <v>0</v>
      </c>
      <c r="AL304" s="39">
        <f t="shared" si="103"/>
        <v>0</v>
      </c>
      <c r="AM304" s="39">
        <f t="shared" si="104"/>
        <v>0</v>
      </c>
    </row>
    <row r="305" spans="1:39" ht="28.15" customHeight="1" x14ac:dyDescent="0.25">
      <c r="A305" s="42" t="s">
        <v>399</v>
      </c>
      <c r="B305" s="37" t="s">
        <v>871</v>
      </c>
      <c r="C305" s="42" t="s">
        <v>872</v>
      </c>
      <c r="D305" s="37"/>
      <c r="E305" s="43">
        <v>0</v>
      </c>
      <c r="F305" s="43">
        <v>0</v>
      </c>
      <c r="G305" s="43">
        <v>0</v>
      </c>
      <c r="H305" s="43">
        <v>0</v>
      </c>
      <c r="I305" s="43">
        <v>0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43">
        <v>0</v>
      </c>
      <c r="X305" s="43">
        <v>0</v>
      </c>
      <c r="Y305" s="43">
        <v>0</v>
      </c>
      <c r="Z305" s="43">
        <v>0</v>
      </c>
      <c r="AA305" s="43">
        <v>0</v>
      </c>
      <c r="AB305" s="43">
        <v>0</v>
      </c>
      <c r="AC305" s="43">
        <v>0</v>
      </c>
      <c r="AD305" s="43">
        <v>0</v>
      </c>
      <c r="AE305" s="43">
        <v>0</v>
      </c>
      <c r="AF305" s="43">
        <v>0</v>
      </c>
      <c r="AG305" s="43">
        <v>0</v>
      </c>
      <c r="AH305" s="43">
        <v>0</v>
      </c>
      <c r="AI305" s="39">
        <f t="shared" si="100"/>
        <v>0</v>
      </c>
      <c r="AJ305" s="39">
        <f t="shared" si="101"/>
        <v>0</v>
      </c>
      <c r="AK305" s="39">
        <f t="shared" si="102"/>
        <v>0</v>
      </c>
      <c r="AL305" s="39">
        <f t="shared" si="103"/>
        <v>0</v>
      </c>
      <c r="AM305" s="39">
        <f t="shared" si="104"/>
        <v>0</v>
      </c>
    </row>
    <row r="306" spans="1:39" ht="28.15" customHeight="1" x14ac:dyDescent="0.25">
      <c r="A306" s="42" t="s">
        <v>401</v>
      </c>
      <c r="B306" s="37" t="s">
        <v>873</v>
      </c>
      <c r="C306" s="42" t="s">
        <v>874</v>
      </c>
      <c r="D306" s="37"/>
      <c r="E306" s="43">
        <v>0</v>
      </c>
      <c r="F306" s="43">
        <v>0</v>
      </c>
      <c r="G306" s="43">
        <v>0</v>
      </c>
      <c r="H306" s="43">
        <v>0</v>
      </c>
      <c r="I306" s="43">
        <v>0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43">
        <v>0</v>
      </c>
      <c r="X306" s="43">
        <v>0</v>
      </c>
      <c r="Y306" s="43">
        <v>0</v>
      </c>
      <c r="Z306" s="43">
        <v>0</v>
      </c>
      <c r="AA306" s="43">
        <v>0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39">
        <f t="shared" si="100"/>
        <v>0</v>
      </c>
      <c r="AJ306" s="39">
        <f t="shared" si="101"/>
        <v>0</v>
      </c>
      <c r="AK306" s="39">
        <f t="shared" si="102"/>
        <v>0</v>
      </c>
      <c r="AL306" s="39">
        <f t="shared" si="103"/>
        <v>0</v>
      </c>
      <c r="AM306" s="39">
        <f t="shared" si="104"/>
        <v>0</v>
      </c>
    </row>
    <row r="307" spans="1:39" ht="28.15" customHeight="1" x14ac:dyDescent="0.25">
      <c r="A307" s="42" t="s">
        <v>403</v>
      </c>
      <c r="B307" s="37" t="s">
        <v>875</v>
      </c>
      <c r="C307" s="42" t="s">
        <v>876</v>
      </c>
      <c r="D307" s="37"/>
      <c r="E307" s="43">
        <v>0</v>
      </c>
      <c r="F307" s="43">
        <v>0</v>
      </c>
      <c r="G307" s="43">
        <v>0</v>
      </c>
      <c r="H307" s="43">
        <v>0</v>
      </c>
      <c r="I307" s="43">
        <v>0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43">
        <v>0</v>
      </c>
      <c r="X307" s="43">
        <v>0</v>
      </c>
      <c r="Y307" s="43">
        <v>0</v>
      </c>
      <c r="Z307" s="43">
        <v>0</v>
      </c>
      <c r="AA307" s="43">
        <v>0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3">
        <v>0</v>
      </c>
      <c r="AI307" s="39">
        <f t="shared" si="100"/>
        <v>0</v>
      </c>
      <c r="AJ307" s="39">
        <f t="shared" si="101"/>
        <v>0</v>
      </c>
      <c r="AK307" s="39">
        <f t="shared" si="102"/>
        <v>0</v>
      </c>
      <c r="AL307" s="39">
        <f t="shared" si="103"/>
        <v>0</v>
      </c>
      <c r="AM307" s="39">
        <f t="shared" si="104"/>
        <v>0</v>
      </c>
    </row>
    <row r="308" spans="1:39" ht="21.95" customHeight="1" x14ac:dyDescent="0.25">
      <c r="A308" s="42" t="s">
        <v>405</v>
      </c>
      <c r="B308" s="9" t="s">
        <v>1083</v>
      </c>
      <c r="C308" s="7" t="s">
        <v>1084</v>
      </c>
      <c r="D308" s="37"/>
      <c r="E308" s="43">
        <v>0</v>
      </c>
      <c r="F308" s="43">
        <v>0</v>
      </c>
      <c r="G308" s="43">
        <v>0</v>
      </c>
      <c r="H308" s="43">
        <v>0</v>
      </c>
      <c r="I308" s="43">
        <v>0</v>
      </c>
      <c r="J308" s="45">
        <v>2.4</v>
      </c>
      <c r="K308" s="43">
        <v>0</v>
      </c>
      <c r="L308" s="43">
        <v>4.4850000000000003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43">
        <v>0</v>
      </c>
      <c r="X308" s="43">
        <v>0</v>
      </c>
      <c r="Y308" s="43">
        <v>0</v>
      </c>
      <c r="Z308" s="43">
        <v>0</v>
      </c>
      <c r="AA308" s="43">
        <v>0</v>
      </c>
      <c r="AB308" s="43">
        <v>0</v>
      </c>
      <c r="AC308" s="43">
        <v>0</v>
      </c>
      <c r="AD308" s="43">
        <v>0</v>
      </c>
      <c r="AE308" s="43">
        <v>0</v>
      </c>
      <c r="AF308" s="43">
        <v>0</v>
      </c>
      <c r="AG308" s="43">
        <v>0</v>
      </c>
      <c r="AH308" s="43">
        <v>0</v>
      </c>
      <c r="AI308" s="39">
        <f t="shared" si="100"/>
        <v>2.4</v>
      </c>
      <c r="AJ308" s="39">
        <f t="shared" si="101"/>
        <v>0</v>
      </c>
      <c r="AK308" s="39">
        <f t="shared" si="102"/>
        <v>4.4850000000000003</v>
      </c>
      <c r="AL308" s="39">
        <f t="shared" si="103"/>
        <v>0</v>
      </c>
      <c r="AM308" s="39">
        <f t="shared" si="104"/>
        <v>0</v>
      </c>
    </row>
    <row r="309" spans="1:39" ht="21.95" customHeight="1" x14ac:dyDescent="0.25">
      <c r="A309" s="42" t="s">
        <v>494</v>
      </c>
      <c r="B309" s="70" t="s">
        <v>1104</v>
      </c>
      <c r="C309" s="7" t="s">
        <v>1085</v>
      </c>
      <c r="D309" s="37"/>
      <c r="E309" s="43">
        <v>0</v>
      </c>
      <c r="F309" s="43">
        <v>0</v>
      </c>
      <c r="G309" s="43">
        <v>0</v>
      </c>
      <c r="H309" s="43">
        <v>0</v>
      </c>
      <c r="I309" s="43">
        <v>0</v>
      </c>
      <c r="J309" s="45">
        <v>0.25</v>
      </c>
      <c r="K309" s="43">
        <v>0</v>
      </c>
      <c r="L309" s="43">
        <v>1.04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43">
        <v>0</v>
      </c>
      <c r="X309" s="43">
        <v>0</v>
      </c>
      <c r="Y309" s="43">
        <v>0</v>
      </c>
      <c r="Z309" s="43">
        <v>0</v>
      </c>
      <c r="AA309" s="43">
        <v>0</v>
      </c>
      <c r="AB309" s="43">
        <v>0</v>
      </c>
      <c r="AC309" s="43">
        <v>0</v>
      </c>
      <c r="AD309" s="43">
        <v>0</v>
      </c>
      <c r="AE309" s="43">
        <v>0</v>
      </c>
      <c r="AF309" s="43">
        <v>0</v>
      </c>
      <c r="AG309" s="43">
        <v>0</v>
      </c>
      <c r="AH309" s="43">
        <v>0</v>
      </c>
      <c r="AI309" s="39">
        <f>AD309+Y309+T309+O309+J309</f>
        <v>0.25</v>
      </c>
      <c r="AJ309" s="39">
        <f>AE309+Z309+U309+P309+K309</f>
        <v>0</v>
      </c>
      <c r="AK309" s="39">
        <f t="shared" si="102"/>
        <v>1.04</v>
      </c>
      <c r="AL309" s="39">
        <f t="shared" si="103"/>
        <v>0</v>
      </c>
      <c r="AM309" s="39">
        <f t="shared" si="104"/>
        <v>0</v>
      </c>
    </row>
    <row r="310" spans="1:39" ht="21.95" customHeight="1" x14ac:dyDescent="0.25">
      <c r="A310" s="42"/>
      <c r="B310" s="71" t="s">
        <v>1117</v>
      </c>
      <c r="C310" s="71" t="s">
        <v>1118</v>
      </c>
      <c r="D310" s="37"/>
      <c r="E310" s="43">
        <v>0</v>
      </c>
      <c r="F310" s="43">
        <v>0</v>
      </c>
      <c r="G310" s="43">
        <v>0</v>
      </c>
      <c r="H310" s="43">
        <v>0</v>
      </c>
      <c r="I310" s="43">
        <v>0</v>
      </c>
      <c r="J310" s="45">
        <v>0</v>
      </c>
      <c r="K310" s="43">
        <v>0</v>
      </c>
      <c r="L310" s="43">
        <v>0.33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43">
        <v>0</v>
      </c>
      <c r="X310" s="43">
        <v>0</v>
      </c>
      <c r="Y310" s="43">
        <v>0</v>
      </c>
      <c r="Z310" s="43">
        <v>0</v>
      </c>
      <c r="AA310" s="43">
        <v>0</v>
      </c>
      <c r="AB310" s="43">
        <v>0</v>
      </c>
      <c r="AC310" s="43">
        <v>0</v>
      </c>
      <c r="AD310" s="43">
        <v>0</v>
      </c>
      <c r="AE310" s="43">
        <v>0</v>
      </c>
      <c r="AF310" s="43">
        <v>0</v>
      </c>
      <c r="AG310" s="43">
        <v>0</v>
      </c>
      <c r="AH310" s="43">
        <v>0</v>
      </c>
      <c r="AI310" s="39">
        <f t="shared" ref="AI310:AI312" si="110">AD310+Y310+T310+O310+J310</f>
        <v>0</v>
      </c>
      <c r="AJ310" s="39">
        <f t="shared" ref="AJ310:AJ312" si="111">AE310+Z310+U310+P310+K310</f>
        <v>0</v>
      </c>
      <c r="AK310" s="39">
        <f t="shared" ref="AK310:AK312" si="112">AF310+AA310+V310+Q310+L310</f>
        <v>0.33</v>
      </c>
      <c r="AL310" s="39">
        <f t="shared" ref="AL310:AL312" si="113">AG310+AB310+W310+R310+M310</f>
        <v>0</v>
      </c>
      <c r="AM310" s="39">
        <f t="shared" ref="AM310:AM312" si="114">AH310+AC310+X310+S310+N310</f>
        <v>0</v>
      </c>
    </row>
    <row r="311" spans="1:39" ht="21.95" customHeight="1" x14ac:dyDescent="0.25">
      <c r="A311" s="42"/>
      <c r="B311" s="71" t="s">
        <v>1119</v>
      </c>
      <c r="C311" s="71" t="s">
        <v>1120</v>
      </c>
      <c r="D311" s="37"/>
      <c r="E311" s="43">
        <v>0</v>
      </c>
      <c r="F311" s="43">
        <v>0</v>
      </c>
      <c r="G311" s="43">
        <v>0</v>
      </c>
      <c r="H311" s="43">
        <v>0</v>
      </c>
      <c r="I311" s="43">
        <v>0</v>
      </c>
      <c r="J311" s="45">
        <v>0.4</v>
      </c>
      <c r="K311" s="43">
        <v>0</v>
      </c>
      <c r="L311" s="43">
        <v>0.4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43">
        <v>0</v>
      </c>
      <c r="X311" s="43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3">
        <v>0</v>
      </c>
      <c r="AI311" s="39">
        <f t="shared" si="110"/>
        <v>0.4</v>
      </c>
      <c r="AJ311" s="39">
        <f t="shared" si="111"/>
        <v>0</v>
      </c>
      <c r="AK311" s="39">
        <f t="shared" si="112"/>
        <v>0.4</v>
      </c>
      <c r="AL311" s="39">
        <f t="shared" si="113"/>
        <v>0</v>
      </c>
      <c r="AM311" s="39">
        <f t="shared" si="114"/>
        <v>0</v>
      </c>
    </row>
    <row r="312" spans="1:39" ht="21.95" customHeight="1" x14ac:dyDescent="0.25">
      <c r="A312" s="42"/>
      <c r="B312" s="71" t="s">
        <v>1121</v>
      </c>
      <c r="C312" s="72" t="s">
        <v>1122</v>
      </c>
      <c r="D312" s="37"/>
      <c r="E312" s="43">
        <v>0</v>
      </c>
      <c r="F312" s="43">
        <v>0</v>
      </c>
      <c r="G312" s="43">
        <v>0</v>
      </c>
      <c r="H312" s="43">
        <v>0</v>
      </c>
      <c r="I312" s="43">
        <v>0</v>
      </c>
      <c r="J312" s="45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43">
        <v>0</v>
      </c>
      <c r="W312" s="43">
        <v>0</v>
      </c>
      <c r="X312" s="43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39">
        <f t="shared" si="110"/>
        <v>0</v>
      </c>
      <c r="AJ312" s="39">
        <f t="shared" si="111"/>
        <v>0</v>
      </c>
      <c r="AK312" s="39">
        <f t="shared" si="112"/>
        <v>0</v>
      </c>
      <c r="AL312" s="39">
        <f t="shared" si="113"/>
        <v>0</v>
      </c>
      <c r="AM312" s="39">
        <f t="shared" si="114"/>
        <v>0</v>
      </c>
    </row>
    <row r="313" spans="1:39" ht="30" customHeight="1" x14ac:dyDescent="0.25">
      <c r="A313" s="42" t="s">
        <v>881</v>
      </c>
      <c r="B313" s="73" t="s">
        <v>1086</v>
      </c>
      <c r="C313" s="5" t="s">
        <v>1087</v>
      </c>
      <c r="D313" s="37"/>
      <c r="E313" s="43">
        <v>0</v>
      </c>
      <c r="F313" s="43">
        <v>0</v>
      </c>
      <c r="G313" s="43">
        <v>0</v>
      </c>
      <c r="H313" s="43">
        <v>0</v>
      </c>
      <c r="I313" s="43">
        <v>0</v>
      </c>
      <c r="J313" s="45">
        <v>0</v>
      </c>
      <c r="K313" s="43">
        <v>0</v>
      </c>
      <c r="L313" s="43">
        <v>6.2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43">
        <v>0</v>
      </c>
      <c r="W313" s="43">
        <v>0</v>
      </c>
      <c r="X313" s="43">
        <v>0</v>
      </c>
      <c r="Y313" s="43">
        <v>0</v>
      </c>
      <c r="Z313" s="43">
        <v>0</v>
      </c>
      <c r="AA313" s="43">
        <v>0</v>
      </c>
      <c r="AB313" s="43">
        <v>0</v>
      </c>
      <c r="AC313" s="43">
        <v>0</v>
      </c>
      <c r="AD313" s="43">
        <v>0</v>
      </c>
      <c r="AE313" s="43">
        <v>0</v>
      </c>
      <c r="AF313" s="43">
        <v>0</v>
      </c>
      <c r="AG313" s="43">
        <v>0</v>
      </c>
      <c r="AH313" s="43">
        <v>0</v>
      </c>
      <c r="AI313" s="39">
        <f t="shared" ref="AI313:AI315" si="115">AD313+Y313+T313+O313+J313</f>
        <v>0</v>
      </c>
      <c r="AJ313" s="39">
        <f t="shared" ref="AJ313:AJ315" si="116">AE313+Z313+U313+P313+K313</f>
        <v>0</v>
      </c>
      <c r="AK313" s="39">
        <f t="shared" ref="AK313:AK315" si="117">AF313+AA313+V313+Q313+L313</f>
        <v>6.2</v>
      </c>
      <c r="AL313" s="39">
        <f t="shared" ref="AL313:AL315" si="118">AG313+AB313+W313+R313+M313</f>
        <v>0</v>
      </c>
      <c r="AM313" s="39">
        <f t="shared" ref="AM313:AM315" si="119">AH313+AC313+X313+S313+N313</f>
        <v>0</v>
      </c>
    </row>
    <row r="314" spans="1:39" ht="34.5" customHeight="1" x14ac:dyDescent="0.25">
      <c r="A314" s="42" t="s">
        <v>884</v>
      </c>
      <c r="B314" s="74" t="s">
        <v>1088</v>
      </c>
      <c r="C314" s="5" t="s">
        <v>1087</v>
      </c>
      <c r="D314" s="37"/>
      <c r="E314" s="43">
        <v>0</v>
      </c>
      <c r="F314" s="43">
        <v>0</v>
      </c>
      <c r="G314" s="43">
        <v>0</v>
      </c>
      <c r="H314" s="43">
        <v>0</v>
      </c>
      <c r="I314" s="43">
        <v>0</v>
      </c>
      <c r="J314" s="45">
        <v>0.25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43">
        <v>0</v>
      </c>
      <c r="X314" s="43">
        <v>0</v>
      </c>
      <c r="Y314" s="43">
        <v>0</v>
      </c>
      <c r="Z314" s="43">
        <v>0</v>
      </c>
      <c r="AA314" s="43">
        <v>0</v>
      </c>
      <c r="AB314" s="43">
        <v>0</v>
      </c>
      <c r="AC314" s="43">
        <v>0</v>
      </c>
      <c r="AD314" s="43">
        <v>0</v>
      </c>
      <c r="AE314" s="43">
        <v>0</v>
      </c>
      <c r="AF314" s="43">
        <v>0</v>
      </c>
      <c r="AG314" s="43">
        <v>0</v>
      </c>
      <c r="AH314" s="43">
        <v>0</v>
      </c>
      <c r="AI314" s="39">
        <f t="shared" si="115"/>
        <v>0.25</v>
      </c>
      <c r="AJ314" s="39">
        <f t="shared" si="116"/>
        <v>0</v>
      </c>
      <c r="AK314" s="39">
        <f t="shared" si="117"/>
        <v>0</v>
      </c>
      <c r="AL314" s="39">
        <f t="shared" si="118"/>
        <v>0</v>
      </c>
      <c r="AM314" s="39">
        <f t="shared" si="119"/>
        <v>0</v>
      </c>
    </row>
    <row r="315" spans="1:39" ht="21.95" customHeight="1" x14ac:dyDescent="0.25">
      <c r="A315" s="75" t="s">
        <v>887</v>
      </c>
      <c r="B315" s="9" t="s">
        <v>877</v>
      </c>
      <c r="C315" s="55" t="s">
        <v>864</v>
      </c>
      <c r="D315" s="37"/>
      <c r="E315" s="43">
        <v>0</v>
      </c>
      <c r="F315" s="43">
        <v>0</v>
      </c>
      <c r="G315" s="43">
        <v>0</v>
      </c>
      <c r="H315" s="43">
        <v>0</v>
      </c>
      <c r="I315" s="43">
        <v>0</v>
      </c>
      <c r="J315" s="45">
        <v>0.25</v>
      </c>
      <c r="K315" s="43">
        <v>0</v>
      </c>
      <c r="L315" s="43">
        <v>0</v>
      </c>
      <c r="M315" s="43">
        <v>0</v>
      </c>
      <c r="N315" s="43">
        <v>1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43">
        <v>0</v>
      </c>
      <c r="W315" s="43">
        <v>0</v>
      </c>
      <c r="X315" s="43">
        <v>0</v>
      </c>
      <c r="Y315" s="43">
        <v>0</v>
      </c>
      <c r="Z315" s="43">
        <v>0</v>
      </c>
      <c r="AA315" s="43">
        <v>0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39">
        <f t="shared" si="115"/>
        <v>0.25</v>
      </c>
      <c r="AJ315" s="39">
        <f t="shared" si="116"/>
        <v>0</v>
      </c>
      <c r="AK315" s="39">
        <f t="shared" si="117"/>
        <v>0</v>
      </c>
      <c r="AL315" s="39">
        <f t="shared" si="118"/>
        <v>0</v>
      </c>
      <c r="AM315" s="39">
        <f t="shared" si="119"/>
        <v>1</v>
      </c>
    </row>
    <row r="316" spans="1:39" ht="21.95" customHeight="1" x14ac:dyDescent="0.25">
      <c r="A316" s="75" t="s">
        <v>889</v>
      </c>
      <c r="B316" s="9" t="s">
        <v>1100</v>
      </c>
      <c r="C316" s="55" t="s">
        <v>1089</v>
      </c>
      <c r="D316" s="37"/>
      <c r="E316" s="43">
        <v>0</v>
      </c>
      <c r="F316" s="43">
        <v>0</v>
      </c>
      <c r="G316" s="43">
        <v>0</v>
      </c>
      <c r="H316" s="43">
        <v>0</v>
      </c>
      <c r="I316" s="43">
        <v>0</v>
      </c>
      <c r="J316" s="45">
        <v>0</v>
      </c>
      <c r="K316" s="43">
        <v>0</v>
      </c>
      <c r="L316" s="43">
        <v>0.93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43">
        <v>0</v>
      </c>
      <c r="W316" s="43">
        <v>0</v>
      </c>
      <c r="X316" s="43">
        <v>0</v>
      </c>
      <c r="Y316" s="43">
        <v>0</v>
      </c>
      <c r="Z316" s="43">
        <v>0</v>
      </c>
      <c r="AA316" s="43">
        <v>0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3">
        <v>0</v>
      </c>
      <c r="AI316" s="39">
        <f t="shared" si="100"/>
        <v>0</v>
      </c>
      <c r="AJ316" s="39">
        <f t="shared" si="101"/>
        <v>0</v>
      </c>
      <c r="AK316" s="39">
        <f t="shared" si="102"/>
        <v>0.93</v>
      </c>
      <c r="AL316" s="39">
        <f t="shared" si="103"/>
        <v>0</v>
      </c>
      <c r="AM316" s="39">
        <f t="shared" si="104"/>
        <v>0</v>
      </c>
    </row>
    <row r="317" spans="1:39" ht="21.95" customHeight="1" x14ac:dyDescent="0.25">
      <c r="A317" s="75" t="s">
        <v>892</v>
      </c>
      <c r="B317" s="9" t="s">
        <v>1101</v>
      </c>
      <c r="C317" s="55" t="s">
        <v>1090</v>
      </c>
      <c r="D317" s="37"/>
      <c r="E317" s="43">
        <v>0</v>
      </c>
      <c r="F317" s="43">
        <v>0</v>
      </c>
      <c r="G317" s="43">
        <v>0</v>
      </c>
      <c r="H317" s="43">
        <v>0</v>
      </c>
      <c r="I317" s="43">
        <v>0</v>
      </c>
      <c r="J317" s="45">
        <v>0</v>
      </c>
      <c r="K317" s="43">
        <v>0</v>
      </c>
      <c r="L317" s="43">
        <v>0.18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43">
        <v>0</v>
      </c>
      <c r="W317" s="43">
        <v>0</v>
      </c>
      <c r="X317" s="43">
        <v>0</v>
      </c>
      <c r="Y317" s="43">
        <v>0</v>
      </c>
      <c r="Z317" s="43">
        <v>0</v>
      </c>
      <c r="AA317" s="43">
        <v>0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39">
        <f t="shared" ref="AI317" si="120">AD317+Y317+T317+O317+J317</f>
        <v>0</v>
      </c>
      <c r="AJ317" s="39">
        <f t="shared" ref="AJ317" si="121">AE317+Z317+U317+P317+K317</f>
        <v>0</v>
      </c>
      <c r="AK317" s="39">
        <f t="shared" ref="AK317" si="122">AF317+AA317+V317+Q317+L317</f>
        <v>0.18</v>
      </c>
      <c r="AL317" s="39">
        <f t="shared" ref="AL317" si="123">AG317+AB317+W317+R317+M317</f>
        <v>0</v>
      </c>
      <c r="AM317" s="39">
        <f t="shared" ref="AM317" si="124">AH317+AC317+X317+S317+N317</f>
        <v>0</v>
      </c>
    </row>
    <row r="318" spans="1:39" ht="21.95" customHeight="1" x14ac:dyDescent="0.25">
      <c r="A318" s="75" t="s">
        <v>895</v>
      </c>
      <c r="B318" s="9" t="s">
        <v>885</v>
      </c>
      <c r="C318" s="55" t="s">
        <v>1091</v>
      </c>
      <c r="D318" s="37"/>
      <c r="E318" s="43">
        <v>0</v>
      </c>
      <c r="F318" s="43">
        <v>0</v>
      </c>
      <c r="G318" s="43">
        <v>0</v>
      </c>
      <c r="H318" s="43">
        <v>0</v>
      </c>
      <c r="I318" s="43">
        <v>0</v>
      </c>
      <c r="J318" s="45">
        <v>0</v>
      </c>
      <c r="K318" s="43">
        <v>0</v>
      </c>
      <c r="L318" s="43">
        <v>0.48399999999999999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43">
        <v>0</v>
      </c>
      <c r="W318" s="43">
        <v>0</v>
      </c>
      <c r="X318" s="43">
        <v>0</v>
      </c>
      <c r="Y318" s="43">
        <v>0</v>
      </c>
      <c r="Z318" s="43">
        <v>0</v>
      </c>
      <c r="AA318" s="43">
        <v>0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>
        <v>0</v>
      </c>
      <c r="AH318" s="43">
        <v>0</v>
      </c>
      <c r="AI318" s="39">
        <f t="shared" ref="AI318" si="125">AD318+Y318+T318+O318+J318</f>
        <v>0</v>
      </c>
      <c r="AJ318" s="39">
        <f t="shared" ref="AJ318" si="126">AE318+Z318+U318+P318+K318</f>
        <v>0</v>
      </c>
      <c r="AK318" s="39">
        <f t="shared" ref="AK318" si="127">AF318+AA318+V318+Q318+L318</f>
        <v>0.48399999999999999</v>
      </c>
      <c r="AL318" s="39">
        <f t="shared" ref="AL318" si="128">AG318+AB318+W318+R318+M318</f>
        <v>0</v>
      </c>
      <c r="AM318" s="39">
        <f t="shared" ref="AM318" si="129">AH318+AC318+X318+S318+N318</f>
        <v>0</v>
      </c>
    </row>
    <row r="319" spans="1:39" ht="22.15" customHeight="1" x14ac:dyDescent="0.25">
      <c r="A319" s="42" t="s">
        <v>389</v>
      </c>
      <c r="B319" s="37" t="s">
        <v>460</v>
      </c>
      <c r="C319" s="42" t="s">
        <v>390</v>
      </c>
      <c r="D319" s="37" t="s">
        <v>8</v>
      </c>
      <c r="E319" s="43">
        <v>0</v>
      </c>
      <c r="F319" s="43">
        <v>0</v>
      </c>
      <c r="G319" s="43">
        <v>0</v>
      </c>
      <c r="H319" s="43" t="s">
        <v>8</v>
      </c>
      <c r="I319" s="44" t="s">
        <v>8</v>
      </c>
      <c r="J319" s="43">
        <v>0</v>
      </c>
      <c r="K319" s="43">
        <v>0</v>
      </c>
      <c r="L319" s="43">
        <v>0</v>
      </c>
      <c r="M319" s="43">
        <v>0</v>
      </c>
      <c r="N319" s="44">
        <v>0</v>
      </c>
      <c r="O319" s="43">
        <v>0</v>
      </c>
      <c r="P319" s="43">
        <v>0</v>
      </c>
      <c r="Q319" s="43">
        <v>0</v>
      </c>
      <c r="R319" s="43">
        <v>0</v>
      </c>
      <c r="S319" s="44" t="s">
        <v>440</v>
      </c>
      <c r="T319" s="43">
        <v>0</v>
      </c>
      <c r="U319" s="43">
        <v>0</v>
      </c>
      <c r="V319" s="43">
        <v>0</v>
      </c>
      <c r="W319" s="43">
        <v>0</v>
      </c>
      <c r="X319" s="44">
        <v>0</v>
      </c>
      <c r="Y319" s="43">
        <v>0</v>
      </c>
      <c r="Z319" s="43">
        <v>0</v>
      </c>
      <c r="AA319" s="43">
        <v>0</v>
      </c>
      <c r="AB319" s="43">
        <v>0</v>
      </c>
      <c r="AC319" s="43">
        <v>0</v>
      </c>
      <c r="AD319" s="43">
        <v>0</v>
      </c>
      <c r="AE319" s="43">
        <v>0</v>
      </c>
      <c r="AF319" s="43">
        <v>0</v>
      </c>
      <c r="AG319" s="43">
        <v>0</v>
      </c>
      <c r="AH319" s="43">
        <v>0</v>
      </c>
      <c r="AI319" s="39">
        <f t="shared" si="100"/>
        <v>0</v>
      </c>
      <c r="AJ319" s="39">
        <f t="shared" si="101"/>
        <v>0</v>
      </c>
      <c r="AK319" s="39">
        <f t="shared" si="102"/>
        <v>0</v>
      </c>
      <c r="AL319" s="39">
        <f t="shared" si="103"/>
        <v>0</v>
      </c>
      <c r="AM319" s="39">
        <f t="shared" si="104"/>
        <v>1</v>
      </c>
    </row>
    <row r="320" spans="1:39" ht="22.15" customHeight="1" x14ac:dyDescent="0.25">
      <c r="A320" s="42" t="s">
        <v>391</v>
      </c>
      <c r="B320" s="37" t="s">
        <v>392</v>
      </c>
      <c r="C320" s="42" t="s">
        <v>393</v>
      </c>
      <c r="D320" s="37" t="s">
        <v>8</v>
      </c>
      <c r="E320" s="43">
        <v>0</v>
      </c>
      <c r="F320" s="43">
        <v>0</v>
      </c>
      <c r="G320" s="43">
        <v>0</v>
      </c>
      <c r="H320" s="43" t="s">
        <v>8</v>
      </c>
      <c r="I320" s="44" t="s">
        <v>8</v>
      </c>
      <c r="J320" s="43">
        <v>0</v>
      </c>
      <c r="K320" s="43">
        <v>0</v>
      </c>
      <c r="L320" s="43">
        <v>0</v>
      </c>
      <c r="M320" s="43">
        <v>0</v>
      </c>
      <c r="N320" s="44">
        <v>0</v>
      </c>
      <c r="O320" s="43">
        <v>0.4</v>
      </c>
      <c r="P320" s="43">
        <v>0</v>
      </c>
      <c r="Q320" s="43">
        <v>0</v>
      </c>
      <c r="R320" s="43">
        <v>0</v>
      </c>
      <c r="S320" s="44">
        <v>0</v>
      </c>
      <c r="T320" s="43">
        <v>0</v>
      </c>
      <c r="U320" s="43">
        <v>0</v>
      </c>
      <c r="V320" s="43">
        <v>0</v>
      </c>
      <c r="W320" s="43">
        <v>0</v>
      </c>
      <c r="X320" s="44">
        <v>0</v>
      </c>
      <c r="Y320" s="43">
        <v>0</v>
      </c>
      <c r="Z320" s="43">
        <v>0</v>
      </c>
      <c r="AA320" s="43">
        <v>0</v>
      </c>
      <c r="AB320" s="43">
        <v>0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3">
        <v>0</v>
      </c>
      <c r="AI320" s="39">
        <f t="shared" si="100"/>
        <v>0.4</v>
      </c>
      <c r="AJ320" s="39">
        <f t="shared" si="101"/>
        <v>0</v>
      </c>
      <c r="AK320" s="39">
        <f t="shared" si="102"/>
        <v>0</v>
      </c>
      <c r="AL320" s="39">
        <f t="shared" si="103"/>
        <v>0</v>
      </c>
      <c r="AM320" s="39">
        <f t="shared" si="104"/>
        <v>0</v>
      </c>
    </row>
    <row r="321" spans="1:39" ht="22.15" customHeight="1" x14ac:dyDescent="0.25">
      <c r="A321" s="42" t="s">
        <v>394</v>
      </c>
      <c r="B321" s="37" t="s">
        <v>395</v>
      </c>
      <c r="C321" s="42" t="s">
        <v>396</v>
      </c>
      <c r="D321" s="37" t="s">
        <v>8</v>
      </c>
      <c r="E321" s="43">
        <v>0</v>
      </c>
      <c r="F321" s="43">
        <v>0</v>
      </c>
      <c r="G321" s="43">
        <v>0</v>
      </c>
      <c r="H321" s="43" t="s">
        <v>8</v>
      </c>
      <c r="I321" s="44" t="s">
        <v>8</v>
      </c>
      <c r="J321" s="43">
        <v>0</v>
      </c>
      <c r="K321" s="43">
        <v>0</v>
      </c>
      <c r="L321" s="43">
        <v>0</v>
      </c>
      <c r="M321" s="43">
        <v>0</v>
      </c>
      <c r="N321" s="44">
        <v>0</v>
      </c>
      <c r="O321" s="43">
        <v>0.4</v>
      </c>
      <c r="P321" s="43">
        <v>0</v>
      </c>
      <c r="Q321" s="43">
        <v>1.5</v>
      </c>
      <c r="R321" s="43">
        <v>0</v>
      </c>
      <c r="S321" s="44">
        <v>0</v>
      </c>
      <c r="T321" s="43">
        <v>0</v>
      </c>
      <c r="U321" s="43">
        <v>0</v>
      </c>
      <c r="V321" s="43">
        <v>0</v>
      </c>
      <c r="W321" s="43">
        <v>0</v>
      </c>
      <c r="X321" s="44">
        <v>0</v>
      </c>
      <c r="Y321" s="43">
        <v>0</v>
      </c>
      <c r="Z321" s="43">
        <v>0</v>
      </c>
      <c r="AA321" s="43">
        <v>0</v>
      </c>
      <c r="AB321" s="43">
        <v>0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39">
        <f t="shared" si="100"/>
        <v>0.4</v>
      </c>
      <c r="AJ321" s="39">
        <f t="shared" si="101"/>
        <v>0</v>
      </c>
      <c r="AK321" s="39">
        <f t="shared" si="102"/>
        <v>1.5</v>
      </c>
      <c r="AL321" s="39">
        <f t="shared" si="103"/>
        <v>0</v>
      </c>
      <c r="AM321" s="39">
        <f t="shared" si="104"/>
        <v>0</v>
      </c>
    </row>
    <row r="322" spans="1:39" ht="22.15" customHeight="1" x14ac:dyDescent="0.25">
      <c r="A322" s="42" t="s">
        <v>494</v>
      </c>
      <c r="B322" s="37" t="s">
        <v>877</v>
      </c>
      <c r="C322" s="42" t="s">
        <v>878</v>
      </c>
      <c r="D322" s="37"/>
      <c r="E322" s="43">
        <v>0</v>
      </c>
      <c r="F322" s="43">
        <v>0</v>
      </c>
      <c r="G322" s="43">
        <v>0</v>
      </c>
      <c r="H322" s="43">
        <v>0</v>
      </c>
      <c r="I322" s="43">
        <v>0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43">
        <v>0</v>
      </c>
      <c r="W322" s="43">
        <v>0</v>
      </c>
      <c r="X322" s="43">
        <v>0</v>
      </c>
      <c r="Y322" s="43">
        <v>0</v>
      </c>
      <c r="Z322" s="43">
        <v>0</v>
      </c>
      <c r="AA322" s="43">
        <v>0</v>
      </c>
      <c r="AB322" s="43">
        <v>0</v>
      </c>
      <c r="AC322" s="43">
        <v>0</v>
      </c>
      <c r="AD322" s="43">
        <v>0</v>
      </c>
      <c r="AE322" s="43">
        <v>0</v>
      </c>
      <c r="AF322" s="43">
        <v>0</v>
      </c>
      <c r="AG322" s="43">
        <v>0</v>
      </c>
      <c r="AH322" s="43">
        <v>0</v>
      </c>
      <c r="AI322" s="39">
        <f t="shared" si="100"/>
        <v>0</v>
      </c>
      <c r="AJ322" s="39">
        <f t="shared" si="101"/>
        <v>0</v>
      </c>
      <c r="AK322" s="39">
        <f t="shared" si="102"/>
        <v>0</v>
      </c>
      <c r="AL322" s="39">
        <f t="shared" si="103"/>
        <v>0</v>
      </c>
      <c r="AM322" s="39">
        <f t="shared" si="104"/>
        <v>0</v>
      </c>
    </row>
    <row r="323" spans="1:39" ht="22.15" customHeight="1" x14ac:dyDescent="0.25">
      <c r="A323" s="42" t="s">
        <v>879</v>
      </c>
      <c r="B323" s="37" t="s">
        <v>1109</v>
      </c>
      <c r="C323" s="42" t="s">
        <v>880</v>
      </c>
      <c r="D323" s="37"/>
      <c r="E323" s="43">
        <v>0</v>
      </c>
      <c r="F323" s="43">
        <v>0</v>
      </c>
      <c r="G323" s="43">
        <v>0</v>
      </c>
      <c r="H323" s="43">
        <v>0</v>
      </c>
      <c r="I323" s="43">
        <v>0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43">
        <v>0</v>
      </c>
      <c r="X323" s="43">
        <v>0</v>
      </c>
      <c r="Y323" s="43">
        <v>0</v>
      </c>
      <c r="Z323" s="43">
        <v>0</v>
      </c>
      <c r="AA323" s="43">
        <v>0</v>
      </c>
      <c r="AB323" s="43">
        <v>0</v>
      </c>
      <c r="AC323" s="43">
        <v>0</v>
      </c>
      <c r="AD323" s="43">
        <v>0</v>
      </c>
      <c r="AE323" s="43">
        <v>0</v>
      </c>
      <c r="AF323" s="43">
        <v>0</v>
      </c>
      <c r="AG323" s="43">
        <v>0</v>
      </c>
      <c r="AH323" s="43">
        <v>0</v>
      </c>
      <c r="AI323" s="39">
        <f t="shared" si="100"/>
        <v>0</v>
      </c>
      <c r="AJ323" s="39">
        <f t="shared" si="101"/>
        <v>0</v>
      </c>
      <c r="AK323" s="39">
        <f t="shared" si="102"/>
        <v>0</v>
      </c>
      <c r="AL323" s="39">
        <f t="shared" si="103"/>
        <v>0</v>
      </c>
      <c r="AM323" s="39">
        <f t="shared" si="104"/>
        <v>0</v>
      </c>
    </row>
    <row r="324" spans="1:39" ht="22.15" customHeight="1" x14ac:dyDescent="0.25">
      <c r="A324" s="42" t="s">
        <v>881</v>
      </c>
      <c r="B324" s="37" t="s">
        <v>882</v>
      </c>
      <c r="C324" s="42" t="s">
        <v>883</v>
      </c>
      <c r="D324" s="37"/>
      <c r="E324" s="43">
        <v>0</v>
      </c>
      <c r="F324" s="43">
        <v>0</v>
      </c>
      <c r="G324" s="43">
        <v>0</v>
      </c>
      <c r="H324" s="43">
        <v>0</v>
      </c>
      <c r="I324" s="43">
        <v>0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43">
        <v>0</v>
      </c>
      <c r="W324" s="43">
        <v>0</v>
      </c>
      <c r="X324" s="43">
        <v>0</v>
      </c>
      <c r="Y324" s="43">
        <v>0</v>
      </c>
      <c r="Z324" s="43">
        <v>0</v>
      </c>
      <c r="AA324" s="43">
        <v>0</v>
      </c>
      <c r="AB324" s="43">
        <v>0</v>
      </c>
      <c r="AC324" s="43">
        <v>0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I324" s="39">
        <f t="shared" ref="AI324:AI393" si="130">AD324+Y324+T324+O324+J324</f>
        <v>0</v>
      </c>
      <c r="AJ324" s="39">
        <f t="shared" ref="AJ324:AJ393" si="131">AE324+Z324+U324+P324+K324</f>
        <v>0</v>
      </c>
      <c r="AK324" s="39">
        <f t="shared" ref="AK324:AK393" si="132">AF324+AA324+V324+Q324+L324</f>
        <v>0</v>
      </c>
      <c r="AL324" s="39">
        <f t="shared" ref="AL324:AL393" si="133">AG324+AB324+W324+R324+M324</f>
        <v>0</v>
      </c>
      <c r="AM324" s="39">
        <f t="shared" ref="AM324:AM393" si="134">AH324+AC324+X324+S324+N324</f>
        <v>0</v>
      </c>
    </row>
    <row r="325" spans="1:39" ht="22.15" customHeight="1" x14ac:dyDescent="0.25">
      <c r="A325" s="42" t="s">
        <v>884</v>
      </c>
      <c r="B325" s="37" t="s">
        <v>885</v>
      </c>
      <c r="C325" s="42" t="s">
        <v>886</v>
      </c>
      <c r="D325" s="37"/>
      <c r="E325" s="43">
        <v>0</v>
      </c>
      <c r="F325" s="43">
        <v>0</v>
      </c>
      <c r="G325" s="43">
        <v>0</v>
      </c>
      <c r="H325" s="43">
        <v>0</v>
      </c>
      <c r="I325" s="43">
        <v>0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>
        <v>0</v>
      </c>
      <c r="V325" s="43">
        <v>0</v>
      </c>
      <c r="W325" s="43">
        <v>0</v>
      </c>
      <c r="X325" s="43">
        <v>0</v>
      </c>
      <c r="Y325" s="43">
        <v>0</v>
      </c>
      <c r="Z325" s="43">
        <v>0</v>
      </c>
      <c r="AA325" s="43">
        <v>0</v>
      </c>
      <c r="AB325" s="43">
        <v>0</v>
      </c>
      <c r="AC325" s="43">
        <v>0</v>
      </c>
      <c r="AD325" s="43">
        <v>0</v>
      </c>
      <c r="AE325" s="43">
        <v>0</v>
      </c>
      <c r="AF325" s="43">
        <v>0</v>
      </c>
      <c r="AG325" s="43">
        <v>0</v>
      </c>
      <c r="AH325" s="43">
        <v>0</v>
      </c>
      <c r="AI325" s="39">
        <f t="shared" si="130"/>
        <v>0</v>
      </c>
      <c r="AJ325" s="39">
        <f t="shared" si="131"/>
        <v>0</v>
      </c>
      <c r="AK325" s="39">
        <f t="shared" si="132"/>
        <v>0</v>
      </c>
      <c r="AL325" s="39">
        <f t="shared" si="133"/>
        <v>0</v>
      </c>
      <c r="AM325" s="39">
        <f t="shared" si="134"/>
        <v>0</v>
      </c>
    </row>
    <row r="326" spans="1:39" ht="22.15" customHeight="1" x14ac:dyDescent="0.25">
      <c r="A326" s="37" t="s">
        <v>887</v>
      </c>
      <c r="B326" s="37" t="s">
        <v>197</v>
      </c>
      <c r="C326" s="42" t="s">
        <v>888</v>
      </c>
      <c r="D326" s="37"/>
      <c r="E326" s="43">
        <v>0</v>
      </c>
      <c r="F326" s="43">
        <v>0</v>
      </c>
      <c r="G326" s="43">
        <v>0</v>
      </c>
      <c r="H326" s="43">
        <v>0</v>
      </c>
      <c r="I326" s="43">
        <v>0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43">
        <v>0</v>
      </c>
      <c r="W326" s="43">
        <v>0</v>
      </c>
      <c r="X326" s="43">
        <v>0</v>
      </c>
      <c r="Y326" s="43">
        <v>0</v>
      </c>
      <c r="Z326" s="43">
        <v>0</v>
      </c>
      <c r="AA326" s="43">
        <v>0</v>
      </c>
      <c r="AB326" s="43">
        <v>0</v>
      </c>
      <c r="AC326" s="43">
        <v>0</v>
      </c>
      <c r="AD326" s="43">
        <v>0</v>
      </c>
      <c r="AE326" s="43">
        <v>0</v>
      </c>
      <c r="AF326" s="43">
        <v>0</v>
      </c>
      <c r="AG326" s="43">
        <v>0</v>
      </c>
      <c r="AH326" s="43">
        <v>0</v>
      </c>
      <c r="AI326" s="39">
        <f t="shared" si="130"/>
        <v>0</v>
      </c>
      <c r="AJ326" s="39">
        <f t="shared" si="131"/>
        <v>0</v>
      </c>
      <c r="AK326" s="39">
        <f t="shared" si="132"/>
        <v>0</v>
      </c>
      <c r="AL326" s="39">
        <f t="shared" si="133"/>
        <v>0</v>
      </c>
      <c r="AM326" s="39">
        <f t="shared" si="134"/>
        <v>0</v>
      </c>
    </row>
    <row r="327" spans="1:39" ht="27.75" customHeight="1" x14ac:dyDescent="0.25">
      <c r="A327" s="42" t="s">
        <v>397</v>
      </c>
      <c r="B327" s="37" t="s">
        <v>466</v>
      </c>
      <c r="C327" s="42" t="s">
        <v>398</v>
      </c>
      <c r="D327" s="37" t="s">
        <v>8</v>
      </c>
      <c r="E327" s="43">
        <v>0</v>
      </c>
      <c r="F327" s="43">
        <v>0</v>
      </c>
      <c r="G327" s="43">
        <v>0</v>
      </c>
      <c r="H327" s="43" t="s">
        <v>8</v>
      </c>
      <c r="I327" s="44" t="s">
        <v>8</v>
      </c>
      <c r="J327" s="43">
        <v>0</v>
      </c>
      <c r="K327" s="43">
        <v>0</v>
      </c>
      <c r="L327" s="43">
        <v>0</v>
      </c>
      <c r="M327" s="43">
        <v>0</v>
      </c>
      <c r="N327" s="44" t="s">
        <v>5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0.4</v>
      </c>
      <c r="U327" s="43">
        <v>0</v>
      </c>
      <c r="V327" s="43">
        <v>0</v>
      </c>
      <c r="W327" s="43">
        <v>0</v>
      </c>
      <c r="X327" s="43">
        <v>0</v>
      </c>
      <c r="Y327" s="43">
        <v>0</v>
      </c>
      <c r="Z327" s="43">
        <v>0</v>
      </c>
      <c r="AA327" s="43">
        <v>0</v>
      </c>
      <c r="AB327" s="43">
        <v>0</v>
      </c>
      <c r="AC327" s="43">
        <v>0</v>
      </c>
      <c r="AD327" s="43">
        <v>0</v>
      </c>
      <c r="AE327" s="43">
        <v>0</v>
      </c>
      <c r="AF327" s="43">
        <v>0</v>
      </c>
      <c r="AG327" s="43">
        <v>0</v>
      </c>
      <c r="AH327" s="43">
        <v>0</v>
      </c>
      <c r="AI327" s="39">
        <f t="shared" si="130"/>
        <v>0.4</v>
      </c>
      <c r="AJ327" s="39">
        <f t="shared" si="131"/>
        <v>0</v>
      </c>
      <c r="AK327" s="39">
        <f t="shared" si="132"/>
        <v>0</v>
      </c>
      <c r="AL327" s="39">
        <f t="shared" si="133"/>
        <v>0</v>
      </c>
      <c r="AM327" s="39">
        <f t="shared" si="134"/>
        <v>0</v>
      </c>
    </row>
    <row r="328" spans="1:39" ht="27.75" customHeight="1" x14ac:dyDescent="0.25">
      <c r="A328" s="42" t="s">
        <v>399</v>
      </c>
      <c r="B328" s="37" t="s">
        <v>467</v>
      </c>
      <c r="C328" s="42" t="s">
        <v>468</v>
      </c>
      <c r="D328" s="37" t="s">
        <v>8</v>
      </c>
      <c r="E328" s="43">
        <v>0</v>
      </c>
      <c r="F328" s="43">
        <v>0</v>
      </c>
      <c r="G328" s="43">
        <v>0</v>
      </c>
      <c r="H328" s="43" t="s">
        <v>8</v>
      </c>
      <c r="I328" s="44" t="s">
        <v>8</v>
      </c>
      <c r="J328" s="43">
        <v>0</v>
      </c>
      <c r="K328" s="43">
        <v>0</v>
      </c>
      <c r="L328" s="43">
        <v>0</v>
      </c>
      <c r="M328" s="43">
        <v>0</v>
      </c>
      <c r="N328" s="44" t="s">
        <v>5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1</v>
      </c>
      <c r="W328" s="43">
        <v>0</v>
      </c>
      <c r="X328" s="43">
        <v>0</v>
      </c>
      <c r="Y328" s="43">
        <v>0</v>
      </c>
      <c r="Z328" s="43">
        <v>0</v>
      </c>
      <c r="AA328" s="43">
        <v>0</v>
      </c>
      <c r="AB328" s="43">
        <v>0</v>
      </c>
      <c r="AC328" s="43">
        <v>0</v>
      </c>
      <c r="AD328" s="43">
        <v>0</v>
      </c>
      <c r="AE328" s="43">
        <v>0</v>
      </c>
      <c r="AF328" s="43">
        <v>0</v>
      </c>
      <c r="AG328" s="43">
        <v>0</v>
      </c>
      <c r="AH328" s="43">
        <v>0</v>
      </c>
      <c r="AI328" s="39">
        <f t="shared" si="130"/>
        <v>0</v>
      </c>
      <c r="AJ328" s="39">
        <f t="shared" si="131"/>
        <v>0</v>
      </c>
      <c r="AK328" s="39">
        <f t="shared" si="132"/>
        <v>1</v>
      </c>
      <c r="AL328" s="39">
        <f t="shared" si="133"/>
        <v>0</v>
      </c>
      <c r="AM328" s="39">
        <f t="shared" si="134"/>
        <v>0</v>
      </c>
    </row>
    <row r="329" spans="1:39" ht="27.75" customHeight="1" x14ac:dyDescent="0.25">
      <c r="A329" s="42" t="s">
        <v>401</v>
      </c>
      <c r="B329" s="37" t="s">
        <v>469</v>
      </c>
      <c r="C329" s="42" t="s">
        <v>470</v>
      </c>
      <c r="D329" s="37" t="s">
        <v>8</v>
      </c>
      <c r="E329" s="43">
        <v>0</v>
      </c>
      <c r="F329" s="43">
        <v>0</v>
      </c>
      <c r="G329" s="43">
        <v>0</v>
      </c>
      <c r="H329" s="43" t="s">
        <v>8</v>
      </c>
      <c r="I329" s="44" t="s">
        <v>8</v>
      </c>
      <c r="J329" s="43">
        <v>0</v>
      </c>
      <c r="K329" s="43">
        <v>0</v>
      </c>
      <c r="L329" s="43">
        <v>0</v>
      </c>
      <c r="M329" s="43">
        <v>0</v>
      </c>
      <c r="N329" s="44" t="s">
        <v>5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0.5</v>
      </c>
      <c r="W329" s="43">
        <v>0</v>
      </c>
      <c r="X329" s="43">
        <v>0</v>
      </c>
      <c r="Y329" s="43">
        <v>0</v>
      </c>
      <c r="Z329" s="43">
        <v>0</v>
      </c>
      <c r="AA329" s="43">
        <v>0</v>
      </c>
      <c r="AB329" s="43">
        <v>0</v>
      </c>
      <c r="AC329" s="43">
        <v>0</v>
      </c>
      <c r="AD329" s="43">
        <v>0</v>
      </c>
      <c r="AE329" s="43">
        <v>0</v>
      </c>
      <c r="AF329" s="43">
        <v>0</v>
      </c>
      <c r="AG329" s="43">
        <v>0</v>
      </c>
      <c r="AH329" s="43">
        <v>0</v>
      </c>
      <c r="AI329" s="39">
        <f t="shared" si="130"/>
        <v>0</v>
      </c>
      <c r="AJ329" s="39">
        <f t="shared" si="131"/>
        <v>0</v>
      </c>
      <c r="AK329" s="39">
        <f t="shared" si="132"/>
        <v>0.5</v>
      </c>
      <c r="AL329" s="39">
        <f t="shared" si="133"/>
        <v>0</v>
      </c>
      <c r="AM329" s="39">
        <f t="shared" si="134"/>
        <v>0</v>
      </c>
    </row>
    <row r="330" spans="1:39" ht="27.75" customHeight="1" x14ac:dyDescent="0.25">
      <c r="A330" s="42" t="s">
        <v>403</v>
      </c>
      <c r="B330" s="37" t="s">
        <v>471</v>
      </c>
      <c r="C330" s="42" t="s">
        <v>400</v>
      </c>
      <c r="D330" s="37" t="s">
        <v>8</v>
      </c>
      <c r="E330" s="43">
        <v>0</v>
      </c>
      <c r="F330" s="43">
        <v>0</v>
      </c>
      <c r="G330" s="43">
        <v>0</v>
      </c>
      <c r="H330" s="43" t="s">
        <v>8</v>
      </c>
      <c r="I330" s="44" t="s">
        <v>8</v>
      </c>
      <c r="J330" s="43">
        <v>0</v>
      </c>
      <c r="K330" s="43">
        <v>0</v>
      </c>
      <c r="L330" s="43">
        <v>0</v>
      </c>
      <c r="M330" s="43">
        <v>0</v>
      </c>
      <c r="N330" s="44" t="s">
        <v>5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0.4</v>
      </c>
      <c r="U330" s="43">
        <v>0</v>
      </c>
      <c r="V330" s="43">
        <v>0</v>
      </c>
      <c r="W330" s="43">
        <v>0</v>
      </c>
      <c r="X330" s="43">
        <v>0</v>
      </c>
      <c r="Y330" s="43">
        <v>0</v>
      </c>
      <c r="Z330" s="43">
        <v>0</v>
      </c>
      <c r="AA330" s="43">
        <v>0</v>
      </c>
      <c r="AB330" s="43">
        <v>0</v>
      </c>
      <c r="AC330" s="43">
        <v>0</v>
      </c>
      <c r="AD330" s="43">
        <v>0</v>
      </c>
      <c r="AE330" s="43">
        <v>0</v>
      </c>
      <c r="AF330" s="43">
        <v>0</v>
      </c>
      <c r="AG330" s="43">
        <v>0</v>
      </c>
      <c r="AH330" s="43">
        <v>0</v>
      </c>
      <c r="AI330" s="39">
        <f t="shared" si="130"/>
        <v>0.4</v>
      </c>
      <c r="AJ330" s="39">
        <f t="shared" si="131"/>
        <v>0</v>
      </c>
      <c r="AK330" s="39">
        <f t="shared" si="132"/>
        <v>0</v>
      </c>
      <c r="AL330" s="39">
        <f t="shared" si="133"/>
        <v>0</v>
      </c>
      <c r="AM330" s="39">
        <f t="shared" si="134"/>
        <v>0</v>
      </c>
    </row>
    <row r="331" spans="1:39" ht="27.75" customHeight="1" x14ac:dyDescent="0.25">
      <c r="A331" s="42" t="s">
        <v>397</v>
      </c>
      <c r="B331" s="37" t="s">
        <v>472</v>
      </c>
      <c r="C331" s="42" t="s">
        <v>473</v>
      </c>
      <c r="D331" s="37" t="s">
        <v>8</v>
      </c>
      <c r="E331" s="43">
        <v>0</v>
      </c>
      <c r="F331" s="43">
        <v>0</v>
      </c>
      <c r="G331" s="43">
        <v>0</v>
      </c>
      <c r="H331" s="43" t="s">
        <v>8</v>
      </c>
      <c r="I331" s="44" t="s">
        <v>8</v>
      </c>
      <c r="J331" s="43">
        <v>0</v>
      </c>
      <c r="K331" s="43">
        <v>0</v>
      </c>
      <c r="L331" s="43">
        <v>0</v>
      </c>
      <c r="M331" s="43">
        <v>0</v>
      </c>
      <c r="N331" s="44" t="s">
        <v>5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43">
        <v>1</v>
      </c>
      <c r="W331" s="43">
        <v>0</v>
      </c>
      <c r="X331" s="43">
        <v>0</v>
      </c>
      <c r="Y331" s="43">
        <v>0</v>
      </c>
      <c r="Z331" s="43">
        <v>0</v>
      </c>
      <c r="AA331" s="43">
        <v>0</v>
      </c>
      <c r="AB331" s="43">
        <v>0</v>
      </c>
      <c r="AC331" s="43">
        <v>0</v>
      </c>
      <c r="AD331" s="43">
        <v>0</v>
      </c>
      <c r="AE331" s="43">
        <v>0</v>
      </c>
      <c r="AF331" s="43">
        <v>0</v>
      </c>
      <c r="AG331" s="43">
        <v>0</v>
      </c>
      <c r="AH331" s="43">
        <v>0</v>
      </c>
      <c r="AI331" s="39">
        <f t="shared" si="130"/>
        <v>0</v>
      </c>
      <c r="AJ331" s="39">
        <f t="shared" si="131"/>
        <v>0</v>
      </c>
      <c r="AK331" s="39">
        <f t="shared" si="132"/>
        <v>1</v>
      </c>
      <c r="AL331" s="39">
        <f t="shared" si="133"/>
        <v>0</v>
      </c>
      <c r="AM331" s="39">
        <f t="shared" si="134"/>
        <v>0</v>
      </c>
    </row>
    <row r="332" spans="1:39" ht="27.75" customHeight="1" x14ac:dyDescent="0.25">
      <c r="A332" s="42" t="s">
        <v>399</v>
      </c>
      <c r="B332" s="37" t="s">
        <v>474</v>
      </c>
      <c r="C332" s="42" t="s">
        <v>475</v>
      </c>
      <c r="D332" s="37" t="s">
        <v>8</v>
      </c>
      <c r="E332" s="43">
        <v>0</v>
      </c>
      <c r="F332" s="43">
        <v>0</v>
      </c>
      <c r="G332" s="43">
        <v>0</v>
      </c>
      <c r="H332" s="43" t="s">
        <v>8</v>
      </c>
      <c r="I332" s="44" t="s">
        <v>8</v>
      </c>
      <c r="J332" s="43">
        <v>0</v>
      </c>
      <c r="K332" s="43">
        <v>0</v>
      </c>
      <c r="L332" s="43">
        <v>0</v>
      </c>
      <c r="M332" s="43">
        <v>0</v>
      </c>
      <c r="N332" s="44" t="s">
        <v>5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0.5</v>
      </c>
      <c r="W332" s="43">
        <v>0</v>
      </c>
      <c r="X332" s="43">
        <v>0</v>
      </c>
      <c r="Y332" s="43">
        <v>0</v>
      </c>
      <c r="Z332" s="43">
        <v>0</v>
      </c>
      <c r="AA332" s="43">
        <v>0</v>
      </c>
      <c r="AB332" s="43">
        <v>0</v>
      </c>
      <c r="AC332" s="43">
        <v>0</v>
      </c>
      <c r="AD332" s="43">
        <v>0</v>
      </c>
      <c r="AE332" s="43">
        <v>0</v>
      </c>
      <c r="AF332" s="43">
        <v>0</v>
      </c>
      <c r="AG332" s="43">
        <v>0</v>
      </c>
      <c r="AH332" s="43">
        <v>0</v>
      </c>
      <c r="AI332" s="39">
        <f t="shared" si="130"/>
        <v>0</v>
      </c>
      <c r="AJ332" s="39">
        <f t="shared" si="131"/>
        <v>0</v>
      </c>
      <c r="AK332" s="39">
        <f t="shared" si="132"/>
        <v>0.5</v>
      </c>
      <c r="AL332" s="39">
        <f t="shared" si="133"/>
        <v>0</v>
      </c>
      <c r="AM332" s="39">
        <f t="shared" si="134"/>
        <v>0</v>
      </c>
    </row>
    <row r="333" spans="1:39" ht="27.75" customHeight="1" x14ac:dyDescent="0.25">
      <c r="A333" s="42" t="s">
        <v>401</v>
      </c>
      <c r="B333" s="37" t="s">
        <v>476</v>
      </c>
      <c r="C333" s="42" t="s">
        <v>402</v>
      </c>
      <c r="D333" s="37" t="s">
        <v>8</v>
      </c>
      <c r="E333" s="43">
        <v>0</v>
      </c>
      <c r="F333" s="43">
        <v>0</v>
      </c>
      <c r="G333" s="43">
        <v>0</v>
      </c>
      <c r="H333" s="43" t="s">
        <v>8</v>
      </c>
      <c r="I333" s="44" t="s">
        <v>8</v>
      </c>
      <c r="J333" s="43">
        <v>0</v>
      </c>
      <c r="K333" s="43">
        <v>0</v>
      </c>
      <c r="L333" s="43">
        <v>0</v>
      </c>
      <c r="M333" s="43">
        <v>0</v>
      </c>
      <c r="N333" s="44" t="s">
        <v>5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0.4</v>
      </c>
      <c r="U333" s="43">
        <v>0</v>
      </c>
      <c r="V333" s="43">
        <v>0</v>
      </c>
      <c r="W333" s="43">
        <v>0</v>
      </c>
      <c r="X333" s="43">
        <v>0</v>
      </c>
      <c r="Y333" s="43">
        <v>0</v>
      </c>
      <c r="Z333" s="43">
        <v>0</v>
      </c>
      <c r="AA333" s="43">
        <v>0</v>
      </c>
      <c r="AB333" s="43">
        <v>0</v>
      </c>
      <c r="AC333" s="43">
        <v>0</v>
      </c>
      <c r="AD333" s="43">
        <v>0</v>
      </c>
      <c r="AE333" s="43">
        <v>0</v>
      </c>
      <c r="AF333" s="43">
        <v>0</v>
      </c>
      <c r="AG333" s="43">
        <v>0</v>
      </c>
      <c r="AH333" s="43">
        <v>0</v>
      </c>
      <c r="AI333" s="39">
        <f t="shared" si="130"/>
        <v>0.4</v>
      </c>
      <c r="AJ333" s="39">
        <f t="shared" si="131"/>
        <v>0</v>
      </c>
      <c r="AK333" s="39">
        <f t="shared" si="132"/>
        <v>0</v>
      </c>
      <c r="AL333" s="39">
        <f t="shared" si="133"/>
        <v>0</v>
      </c>
      <c r="AM333" s="39">
        <f t="shared" si="134"/>
        <v>0</v>
      </c>
    </row>
    <row r="334" spans="1:39" ht="27.75" customHeight="1" x14ac:dyDescent="0.25">
      <c r="A334" s="42" t="s">
        <v>403</v>
      </c>
      <c r="B334" s="37" t="s">
        <v>477</v>
      </c>
      <c r="C334" s="42" t="s">
        <v>478</v>
      </c>
      <c r="D334" s="37" t="s">
        <v>8</v>
      </c>
      <c r="E334" s="43">
        <v>0</v>
      </c>
      <c r="F334" s="43">
        <v>0</v>
      </c>
      <c r="G334" s="43">
        <v>0</v>
      </c>
      <c r="H334" s="43" t="s">
        <v>8</v>
      </c>
      <c r="I334" s="44" t="s">
        <v>8</v>
      </c>
      <c r="J334" s="43">
        <v>0</v>
      </c>
      <c r="K334" s="43">
        <v>0</v>
      </c>
      <c r="L334" s="43">
        <v>0</v>
      </c>
      <c r="M334" s="43">
        <v>0</v>
      </c>
      <c r="N334" s="44" t="s">
        <v>5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1</v>
      </c>
      <c r="W334" s="43">
        <v>0</v>
      </c>
      <c r="X334" s="43">
        <v>0</v>
      </c>
      <c r="Y334" s="43">
        <v>0</v>
      </c>
      <c r="Z334" s="43">
        <v>0</v>
      </c>
      <c r="AA334" s="43">
        <v>0</v>
      </c>
      <c r="AB334" s="43">
        <v>0</v>
      </c>
      <c r="AC334" s="43">
        <v>0</v>
      </c>
      <c r="AD334" s="43">
        <v>0</v>
      </c>
      <c r="AE334" s="43">
        <v>0</v>
      </c>
      <c r="AF334" s="43">
        <v>0</v>
      </c>
      <c r="AG334" s="43">
        <v>0</v>
      </c>
      <c r="AH334" s="43">
        <v>0</v>
      </c>
      <c r="AI334" s="39">
        <f t="shared" si="130"/>
        <v>0</v>
      </c>
      <c r="AJ334" s="39">
        <f t="shared" si="131"/>
        <v>0</v>
      </c>
      <c r="AK334" s="39">
        <f t="shared" si="132"/>
        <v>1</v>
      </c>
      <c r="AL334" s="39">
        <f t="shared" si="133"/>
        <v>0</v>
      </c>
      <c r="AM334" s="39">
        <f t="shared" si="134"/>
        <v>0</v>
      </c>
    </row>
    <row r="335" spans="1:39" ht="27.75" customHeight="1" x14ac:dyDescent="0.25">
      <c r="A335" s="42" t="s">
        <v>397</v>
      </c>
      <c r="B335" s="37" t="s">
        <v>479</v>
      </c>
      <c r="C335" s="42" t="s">
        <v>480</v>
      </c>
      <c r="D335" s="37" t="s">
        <v>8</v>
      </c>
      <c r="E335" s="43">
        <v>0</v>
      </c>
      <c r="F335" s="43">
        <v>0</v>
      </c>
      <c r="G335" s="43">
        <v>0</v>
      </c>
      <c r="H335" s="43" t="s">
        <v>8</v>
      </c>
      <c r="I335" s="44" t="s">
        <v>8</v>
      </c>
      <c r="J335" s="43">
        <v>0</v>
      </c>
      <c r="K335" s="43">
        <v>0</v>
      </c>
      <c r="L335" s="43">
        <v>0</v>
      </c>
      <c r="M335" s="43">
        <v>0</v>
      </c>
      <c r="N335" s="44" t="s">
        <v>5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43">
        <v>0.5</v>
      </c>
      <c r="W335" s="43">
        <v>0</v>
      </c>
      <c r="X335" s="43">
        <v>0</v>
      </c>
      <c r="Y335" s="43">
        <v>0</v>
      </c>
      <c r="Z335" s="43">
        <v>0</v>
      </c>
      <c r="AA335" s="43">
        <v>0</v>
      </c>
      <c r="AB335" s="43">
        <v>0</v>
      </c>
      <c r="AC335" s="43">
        <v>0</v>
      </c>
      <c r="AD335" s="43">
        <v>0</v>
      </c>
      <c r="AE335" s="43">
        <v>0</v>
      </c>
      <c r="AF335" s="43">
        <v>0</v>
      </c>
      <c r="AG335" s="43">
        <v>0</v>
      </c>
      <c r="AH335" s="43">
        <v>0</v>
      </c>
      <c r="AI335" s="39">
        <f t="shared" si="130"/>
        <v>0</v>
      </c>
      <c r="AJ335" s="39">
        <f t="shared" si="131"/>
        <v>0</v>
      </c>
      <c r="AK335" s="39">
        <f t="shared" si="132"/>
        <v>0.5</v>
      </c>
      <c r="AL335" s="39">
        <f t="shared" si="133"/>
        <v>0</v>
      </c>
      <c r="AM335" s="39">
        <f t="shared" si="134"/>
        <v>0</v>
      </c>
    </row>
    <row r="336" spans="1:39" ht="27.75" customHeight="1" x14ac:dyDescent="0.25">
      <c r="A336" s="42" t="s">
        <v>399</v>
      </c>
      <c r="B336" s="37" t="s">
        <v>481</v>
      </c>
      <c r="C336" s="42" t="s">
        <v>404</v>
      </c>
      <c r="D336" s="37" t="s">
        <v>8</v>
      </c>
      <c r="E336" s="43">
        <v>0</v>
      </c>
      <c r="F336" s="43">
        <v>0</v>
      </c>
      <c r="G336" s="43">
        <v>0</v>
      </c>
      <c r="H336" s="43" t="s">
        <v>8</v>
      </c>
      <c r="I336" s="44" t="s">
        <v>8</v>
      </c>
      <c r="J336" s="43">
        <v>0</v>
      </c>
      <c r="K336" s="43">
        <v>0</v>
      </c>
      <c r="L336" s="43">
        <v>0</v>
      </c>
      <c r="M336" s="43">
        <v>0</v>
      </c>
      <c r="N336" s="44" t="s">
        <v>5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0.4</v>
      </c>
      <c r="U336" s="43">
        <v>0</v>
      </c>
      <c r="V336" s="43">
        <v>0</v>
      </c>
      <c r="W336" s="43">
        <v>0</v>
      </c>
      <c r="X336" s="43">
        <v>0</v>
      </c>
      <c r="Y336" s="43">
        <v>0</v>
      </c>
      <c r="Z336" s="43">
        <v>0</v>
      </c>
      <c r="AA336" s="43">
        <v>0</v>
      </c>
      <c r="AB336" s="43">
        <v>0</v>
      </c>
      <c r="AC336" s="43">
        <v>0</v>
      </c>
      <c r="AD336" s="43">
        <v>0</v>
      </c>
      <c r="AE336" s="43">
        <v>0</v>
      </c>
      <c r="AF336" s="43">
        <v>0</v>
      </c>
      <c r="AG336" s="43">
        <v>0</v>
      </c>
      <c r="AH336" s="43">
        <v>0</v>
      </c>
      <c r="AI336" s="39">
        <f t="shared" si="130"/>
        <v>0.4</v>
      </c>
      <c r="AJ336" s="39">
        <f t="shared" si="131"/>
        <v>0</v>
      </c>
      <c r="AK336" s="39">
        <f t="shared" si="132"/>
        <v>0</v>
      </c>
      <c r="AL336" s="39">
        <f t="shared" si="133"/>
        <v>0</v>
      </c>
      <c r="AM336" s="39">
        <f t="shared" si="134"/>
        <v>0</v>
      </c>
    </row>
    <row r="337" spans="1:39" ht="27.75" customHeight="1" x14ac:dyDescent="0.25">
      <c r="A337" s="42" t="s">
        <v>401</v>
      </c>
      <c r="B337" s="37" t="s">
        <v>482</v>
      </c>
      <c r="C337" s="42" t="s">
        <v>483</v>
      </c>
      <c r="D337" s="37" t="s">
        <v>8</v>
      </c>
      <c r="E337" s="43">
        <v>0</v>
      </c>
      <c r="F337" s="43">
        <v>0</v>
      </c>
      <c r="G337" s="43">
        <v>0</v>
      </c>
      <c r="H337" s="43" t="s">
        <v>8</v>
      </c>
      <c r="I337" s="44" t="s">
        <v>8</v>
      </c>
      <c r="J337" s="43">
        <v>0</v>
      </c>
      <c r="K337" s="43">
        <v>0</v>
      </c>
      <c r="L337" s="43">
        <v>0</v>
      </c>
      <c r="M337" s="43">
        <v>0</v>
      </c>
      <c r="N337" s="44" t="s">
        <v>5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1</v>
      </c>
      <c r="W337" s="43">
        <v>0</v>
      </c>
      <c r="X337" s="43">
        <v>0</v>
      </c>
      <c r="Y337" s="43">
        <v>0</v>
      </c>
      <c r="Z337" s="43">
        <v>0</v>
      </c>
      <c r="AA337" s="43">
        <v>0</v>
      </c>
      <c r="AB337" s="43">
        <v>0</v>
      </c>
      <c r="AC337" s="43">
        <v>0</v>
      </c>
      <c r="AD337" s="43">
        <v>0</v>
      </c>
      <c r="AE337" s="43">
        <v>0</v>
      </c>
      <c r="AF337" s="43">
        <v>0</v>
      </c>
      <c r="AG337" s="43">
        <v>0</v>
      </c>
      <c r="AH337" s="43">
        <v>0</v>
      </c>
      <c r="AI337" s="39">
        <f t="shared" si="130"/>
        <v>0</v>
      </c>
      <c r="AJ337" s="39">
        <f t="shared" si="131"/>
        <v>0</v>
      </c>
      <c r="AK337" s="39">
        <f t="shared" si="132"/>
        <v>1</v>
      </c>
      <c r="AL337" s="39">
        <f t="shared" si="133"/>
        <v>0</v>
      </c>
      <c r="AM337" s="39">
        <f t="shared" si="134"/>
        <v>0</v>
      </c>
    </row>
    <row r="338" spans="1:39" ht="27.75" customHeight="1" x14ac:dyDescent="0.25">
      <c r="A338" s="42" t="s">
        <v>403</v>
      </c>
      <c r="B338" s="37" t="s">
        <v>484</v>
      </c>
      <c r="C338" s="42" t="s">
        <v>485</v>
      </c>
      <c r="D338" s="37" t="s">
        <v>8</v>
      </c>
      <c r="E338" s="43">
        <v>0</v>
      </c>
      <c r="F338" s="43">
        <v>0</v>
      </c>
      <c r="G338" s="43">
        <v>0</v>
      </c>
      <c r="H338" s="43" t="s">
        <v>8</v>
      </c>
      <c r="I338" s="44" t="s">
        <v>8</v>
      </c>
      <c r="J338" s="43">
        <v>0</v>
      </c>
      <c r="K338" s="43">
        <v>0</v>
      </c>
      <c r="L338" s="43">
        <v>0</v>
      </c>
      <c r="M338" s="43">
        <v>0</v>
      </c>
      <c r="N338" s="44" t="s">
        <v>5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43">
        <v>0.5</v>
      </c>
      <c r="W338" s="43">
        <v>0</v>
      </c>
      <c r="X338" s="43">
        <v>0</v>
      </c>
      <c r="Y338" s="43">
        <v>0</v>
      </c>
      <c r="Z338" s="43">
        <v>0</v>
      </c>
      <c r="AA338" s="43">
        <v>0</v>
      </c>
      <c r="AB338" s="43">
        <v>0</v>
      </c>
      <c r="AC338" s="43">
        <v>0</v>
      </c>
      <c r="AD338" s="43">
        <v>0</v>
      </c>
      <c r="AE338" s="43">
        <v>0</v>
      </c>
      <c r="AF338" s="43">
        <v>0</v>
      </c>
      <c r="AG338" s="43">
        <v>0</v>
      </c>
      <c r="AH338" s="43">
        <v>0</v>
      </c>
      <c r="AI338" s="39">
        <f t="shared" si="130"/>
        <v>0</v>
      </c>
      <c r="AJ338" s="39">
        <f t="shared" si="131"/>
        <v>0</v>
      </c>
      <c r="AK338" s="39">
        <f t="shared" si="132"/>
        <v>0.5</v>
      </c>
      <c r="AL338" s="39">
        <f t="shared" si="133"/>
        <v>0</v>
      </c>
      <c r="AM338" s="39">
        <f t="shared" si="134"/>
        <v>0</v>
      </c>
    </row>
    <row r="339" spans="1:39" ht="27.75" customHeight="1" x14ac:dyDescent="0.25">
      <c r="A339" s="42" t="s">
        <v>889</v>
      </c>
      <c r="B339" s="37" t="s">
        <v>890</v>
      </c>
      <c r="C339" s="42" t="s">
        <v>891</v>
      </c>
      <c r="D339" s="37" t="s">
        <v>8</v>
      </c>
      <c r="E339" s="43">
        <v>0</v>
      </c>
      <c r="F339" s="43">
        <v>0</v>
      </c>
      <c r="G339" s="43">
        <v>0</v>
      </c>
      <c r="H339" s="43">
        <v>0</v>
      </c>
      <c r="I339" s="43">
        <v>0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43">
        <v>0</v>
      </c>
      <c r="X339" s="43">
        <v>0</v>
      </c>
      <c r="Y339" s="43">
        <v>0</v>
      </c>
      <c r="Z339" s="43">
        <v>0</v>
      </c>
      <c r="AA339" s="43">
        <v>0</v>
      </c>
      <c r="AB339" s="43">
        <v>0</v>
      </c>
      <c r="AC339" s="43">
        <v>0</v>
      </c>
      <c r="AD339" s="43">
        <v>0</v>
      </c>
      <c r="AE339" s="43">
        <v>0</v>
      </c>
      <c r="AF339" s="43">
        <v>0</v>
      </c>
      <c r="AG339" s="43">
        <v>0</v>
      </c>
      <c r="AH339" s="43">
        <v>0</v>
      </c>
      <c r="AI339" s="39">
        <f t="shared" si="130"/>
        <v>0</v>
      </c>
      <c r="AJ339" s="39">
        <f t="shared" si="131"/>
        <v>0</v>
      </c>
      <c r="AK339" s="39">
        <f t="shared" si="132"/>
        <v>0</v>
      </c>
      <c r="AL339" s="39">
        <f t="shared" si="133"/>
        <v>0</v>
      </c>
      <c r="AM339" s="39">
        <f t="shared" si="134"/>
        <v>0</v>
      </c>
    </row>
    <row r="340" spans="1:39" ht="27.75" customHeight="1" x14ac:dyDescent="0.25">
      <c r="A340" s="42" t="s">
        <v>892</v>
      </c>
      <c r="B340" s="37" t="s">
        <v>893</v>
      </c>
      <c r="C340" s="42" t="s">
        <v>894</v>
      </c>
      <c r="D340" s="37" t="s">
        <v>8</v>
      </c>
      <c r="E340" s="43">
        <v>0</v>
      </c>
      <c r="F340" s="43">
        <v>0</v>
      </c>
      <c r="G340" s="43">
        <v>0</v>
      </c>
      <c r="H340" s="43">
        <v>0</v>
      </c>
      <c r="I340" s="43">
        <v>0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43">
        <v>0</v>
      </c>
      <c r="W340" s="43">
        <v>0</v>
      </c>
      <c r="X340" s="43">
        <v>0</v>
      </c>
      <c r="Y340" s="43">
        <v>0</v>
      </c>
      <c r="Z340" s="43">
        <v>0</v>
      </c>
      <c r="AA340" s="43">
        <v>0</v>
      </c>
      <c r="AB340" s="43">
        <v>0</v>
      </c>
      <c r="AC340" s="43">
        <v>0</v>
      </c>
      <c r="AD340" s="43">
        <v>0</v>
      </c>
      <c r="AE340" s="43">
        <v>0</v>
      </c>
      <c r="AF340" s="43">
        <v>0</v>
      </c>
      <c r="AG340" s="43">
        <v>0</v>
      </c>
      <c r="AH340" s="43">
        <v>0</v>
      </c>
      <c r="AI340" s="39">
        <f t="shared" si="130"/>
        <v>0</v>
      </c>
      <c r="AJ340" s="39">
        <f t="shared" si="131"/>
        <v>0</v>
      </c>
      <c r="AK340" s="39">
        <f t="shared" si="132"/>
        <v>0</v>
      </c>
      <c r="AL340" s="39">
        <f t="shared" si="133"/>
        <v>0</v>
      </c>
      <c r="AM340" s="39">
        <f t="shared" si="134"/>
        <v>0</v>
      </c>
    </row>
    <row r="341" spans="1:39" ht="27.75" customHeight="1" x14ac:dyDescent="0.25">
      <c r="A341" s="42" t="s">
        <v>895</v>
      </c>
      <c r="B341" s="37" t="s">
        <v>896</v>
      </c>
      <c r="C341" s="42" t="s">
        <v>897</v>
      </c>
      <c r="D341" s="37" t="s">
        <v>8</v>
      </c>
      <c r="E341" s="43">
        <v>0</v>
      </c>
      <c r="F341" s="43">
        <v>0</v>
      </c>
      <c r="G341" s="43">
        <v>0</v>
      </c>
      <c r="H341" s="43">
        <v>0</v>
      </c>
      <c r="I341" s="43">
        <v>0</v>
      </c>
      <c r="J341" s="43">
        <v>0</v>
      </c>
      <c r="K341" s="43">
        <v>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43">
        <v>0</v>
      </c>
      <c r="W341" s="43">
        <v>0</v>
      </c>
      <c r="X341" s="43">
        <v>0</v>
      </c>
      <c r="Y341" s="43">
        <v>0</v>
      </c>
      <c r="Z341" s="43">
        <v>0</v>
      </c>
      <c r="AA341" s="43">
        <v>0</v>
      </c>
      <c r="AB341" s="43">
        <v>0</v>
      </c>
      <c r="AC341" s="43">
        <v>0</v>
      </c>
      <c r="AD341" s="43">
        <v>0</v>
      </c>
      <c r="AE341" s="43">
        <v>0</v>
      </c>
      <c r="AF341" s="43">
        <v>0</v>
      </c>
      <c r="AG341" s="43">
        <v>0</v>
      </c>
      <c r="AH341" s="43">
        <v>0</v>
      </c>
      <c r="AI341" s="39">
        <f t="shared" si="130"/>
        <v>0</v>
      </c>
      <c r="AJ341" s="39">
        <f t="shared" si="131"/>
        <v>0</v>
      </c>
      <c r="AK341" s="39">
        <f t="shared" si="132"/>
        <v>0</v>
      </c>
      <c r="AL341" s="39">
        <f t="shared" si="133"/>
        <v>0</v>
      </c>
      <c r="AM341" s="39">
        <f t="shared" si="134"/>
        <v>0</v>
      </c>
    </row>
    <row r="342" spans="1:39" ht="27.75" customHeight="1" x14ac:dyDescent="0.25">
      <c r="A342" s="42" t="s">
        <v>898</v>
      </c>
      <c r="B342" s="37" t="s">
        <v>899</v>
      </c>
      <c r="C342" s="42" t="s">
        <v>900</v>
      </c>
      <c r="D342" s="37" t="s">
        <v>8</v>
      </c>
      <c r="E342" s="43">
        <v>0</v>
      </c>
      <c r="F342" s="43">
        <v>0</v>
      </c>
      <c r="G342" s="43">
        <v>0</v>
      </c>
      <c r="H342" s="43">
        <v>0</v>
      </c>
      <c r="I342" s="43">
        <v>0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43">
        <v>0</v>
      </c>
      <c r="X342" s="43">
        <v>0</v>
      </c>
      <c r="Y342" s="43">
        <v>0</v>
      </c>
      <c r="Z342" s="43">
        <v>0</v>
      </c>
      <c r="AA342" s="43">
        <v>0</v>
      </c>
      <c r="AB342" s="43">
        <v>0</v>
      </c>
      <c r="AC342" s="43">
        <v>0</v>
      </c>
      <c r="AD342" s="43">
        <v>0</v>
      </c>
      <c r="AE342" s="43">
        <v>0</v>
      </c>
      <c r="AF342" s="43">
        <v>0</v>
      </c>
      <c r="AG342" s="43">
        <v>0</v>
      </c>
      <c r="AH342" s="43">
        <v>0</v>
      </c>
      <c r="AI342" s="39">
        <f t="shared" si="130"/>
        <v>0</v>
      </c>
      <c r="AJ342" s="39">
        <f t="shared" si="131"/>
        <v>0</v>
      </c>
      <c r="AK342" s="39">
        <f t="shared" si="132"/>
        <v>0</v>
      </c>
      <c r="AL342" s="39">
        <f t="shared" si="133"/>
        <v>0</v>
      </c>
      <c r="AM342" s="39">
        <f t="shared" si="134"/>
        <v>0</v>
      </c>
    </row>
    <row r="343" spans="1:39" ht="27.75" customHeight="1" x14ac:dyDescent="0.25">
      <c r="A343" s="40" t="s">
        <v>901</v>
      </c>
      <c r="B343" s="37" t="s">
        <v>198</v>
      </c>
      <c r="C343" s="42" t="s">
        <v>902</v>
      </c>
      <c r="D343" s="37" t="s">
        <v>8</v>
      </c>
      <c r="E343" s="43">
        <v>0</v>
      </c>
      <c r="F343" s="43">
        <v>0</v>
      </c>
      <c r="G343" s="43">
        <v>0</v>
      </c>
      <c r="H343" s="43">
        <v>0</v>
      </c>
      <c r="I343" s="43">
        <v>0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43">
        <v>0</v>
      </c>
      <c r="W343" s="43">
        <v>0</v>
      </c>
      <c r="X343" s="43">
        <v>0</v>
      </c>
      <c r="Y343" s="43">
        <v>0</v>
      </c>
      <c r="Z343" s="43">
        <v>0</v>
      </c>
      <c r="AA343" s="43">
        <v>0</v>
      </c>
      <c r="AB343" s="43">
        <v>0</v>
      </c>
      <c r="AC343" s="43">
        <v>0</v>
      </c>
      <c r="AD343" s="43">
        <v>0</v>
      </c>
      <c r="AE343" s="43">
        <v>0</v>
      </c>
      <c r="AF343" s="43">
        <v>0</v>
      </c>
      <c r="AG343" s="43">
        <v>0</v>
      </c>
      <c r="AH343" s="43">
        <v>0</v>
      </c>
      <c r="AI343" s="39">
        <f t="shared" si="130"/>
        <v>0</v>
      </c>
      <c r="AJ343" s="39">
        <f t="shared" si="131"/>
        <v>0</v>
      </c>
      <c r="AK343" s="39">
        <f t="shared" si="132"/>
        <v>0</v>
      </c>
      <c r="AL343" s="39">
        <f t="shared" si="133"/>
        <v>0</v>
      </c>
      <c r="AM343" s="39">
        <f t="shared" si="134"/>
        <v>0</v>
      </c>
    </row>
    <row r="344" spans="1:39" ht="27.75" customHeight="1" x14ac:dyDescent="0.25">
      <c r="A344" s="40" t="s">
        <v>903</v>
      </c>
      <c r="B344" s="37" t="s">
        <v>197</v>
      </c>
      <c r="C344" s="42" t="s">
        <v>904</v>
      </c>
      <c r="D344" s="37" t="s">
        <v>8</v>
      </c>
      <c r="E344" s="43">
        <v>0</v>
      </c>
      <c r="F344" s="43">
        <v>0</v>
      </c>
      <c r="G344" s="43">
        <v>0</v>
      </c>
      <c r="H344" s="43">
        <v>0</v>
      </c>
      <c r="I344" s="43">
        <v>0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43">
        <v>0</v>
      </c>
      <c r="X344" s="43">
        <v>0</v>
      </c>
      <c r="Y344" s="43">
        <v>0</v>
      </c>
      <c r="Z344" s="43">
        <v>0</v>
      </c>
      <c r="AA344" s="43">
        <v>0</v>
      </c>
      <c r="AB344" s="43">
        <v>0</v>
      </c>
      <c r="AC344" s="43">
        <v>0</v>
      </c>
      <c r="AD344" s="43">
        <v>0</v>
      </c>
      <c r="AE344" s="43">
        <v>0</v>
      </c>
      <c r="AF344" s="43">
        <v>0</v>
      </c>
      <c r="AG344" s="43">
        <v>0</v>
      </c>
      <c r="AH344" s="43">
        <v>0</v>
      </c>
      <c r="AI344" s="39">
        <f t="shared" si="130"/>
        <v>0</v>
      </c>
      <c r="AJ344" s="39">
        <f t="shared" si="131"/>
        <v>0</v>
      </c>
      <c r="AK344" s="39">
        <f t="shared" si="132"/>
        <v>0</v>
      </c>
      <c r="AL344" s="39">
        <f t="shared" si="133"/>
        <v>0</v>
      </c>
      <c r="AM344" s="39">
        <f t="shared" si="134"/>
        <v>0</v>
      </c>
    </row>
    <row r="345" spans="1:39" ht="27.75" customHeight="1" x14ac:dyDescent="0.25">
      <c r="A345" s="42" t="s">
        <v>905</v>
      </c>
      <c r="B345" s="37" t="s">
        <v>890</v>
      </c>
      <c r="C345" s="42" t="s">
        <v>906</v>
      </c>
      <c r="D345" s="37" t="s">
        <v>8</v>
      </c>
      <c r="E345" s="43">
        <v>0</v>
      </c>
      <c r="F345" s="43">
        <v>0</v>
      </c>
      <c r="G345" s="43">
        <v>0</v>
      </c>
      <c r="H345" s="43">
        <v>0</v>
      </c>
      <c r="I345" s="43">
        <v>0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43">
        <v>0</v>
      </c>
      <c r="X345" s="43">
        <v>0</v>
      </c>
      <c r="Y345" s="43">
        <v>0</v>
      </c>
      <c r="Z345" s="43">
        <v>0</v>
      </c>
      <c r="AA345" s="43">
        <v>0</v>
      </c>
      <c r="AB345" s="43">
        <v>0</v>
      </c>
      <c r="AC345" s="43">
        <v>0</v>
      </c>
      <c r="AD345" s="43">
        <v>0</v>
      </c>
      <c r="AE345" s="43">
        <v>0</v>
      </c>
      <c r="AF345" s="43">
        <v>0</v>
      </c>
      <c r="AG345" s="43">
        <v>0</v>
      </c>
      <c r="AH345" s="43">
        <v>0</v>
      </c>
      <c r="AI345" s="39">
        <f t="shared" si="130"/>
        <v>0</v>
      </c>
      <c r="AJ345" s="39">
        <f t="shared" si="131"/>
        <v>0</v>
      </c>
      <c r="AK345" s="39">
        <f t="shared" si="132"/>
        <v>0</v>
      </c>
      <c r="AL345" s="39">
        <f t="shared" si="133"/>
        <v>0</v>
      </c>
      <c r="AM345" s="39">
        <f t="shared" si="134"/>
        <v>0</v>
      </c>
    </row>
    <row r="346" spans="1:39" ht="27.75" customHeight="1" x14ac:dyDescent="0.25">
      <c r="A346" s="42" t="s">
        <v>907</v>
      </c>
      <c r="B346" s="76" t="s">
        <v>893</v>
      </c>
      <c r="C346" s="42" t="s">
        <v>908</v>
      </c>
      <c r="D346" s="37" t="s">
        <v>8</v>
      </c>
      <c r="E346" s="43">
        <v>0</v>
      </c>
      <c r="F346" s="43">
        <v>0</v>
      </c>
      <c r="G346" s="43">
        <v>0</v>
      </c>
      <c r="H346" s="43">
        <v>0</v>
      </c>
      <c r="I346" s="43">
        <v>0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43">
        <v>0</v>
      </c>
      <c r="W346" s="43">
        <v>0</v>
      </c>
      <c r="X346" s="43">
        <v>0</v>
      </c>
      <c r="Y346" s="43">
        <v>0</v>
      </c>
      <c r="Z346" s="43">
        <v>0</v>
      </c>
      <c r="AA346" s="43">
        <v>0</v>
      </c>
      <c r="AB346" s="43">
        <v>0</v>
      </c>
      <c r="AC346" s="43">
        <v>0</v>
      </c>
      <c r="AD346" s="43">
        <v>0</v>
      </c>
      <c r="AE346" s="43">
        <v>0</v>
      </c>
      <c r="AF346" s="43">
        <v>0</v>
      </c>
      <c r="AG346" s="43">
        <v>0</v>
      </c>
      <c r="AH346" s="43">
        <v>0</v>
      </c>
      <c r="AI346" s="39">
        <f t="shared" si="130"/>
        <v>0</v>
      </c>
      <c r="AJ346" s="39">
        <f t="shared" si="131"/>
        <v>0</v>
      </c>
      <c r="AK346" s="39">
        <f t="shared" si="132"/>
        <v>0</v>
      </c>
      <c r="AL346" s="39">
        <f t="shared" si="133"/>
        <v>0</v>
      </c>
      <c r="AM346" s="39">
        <f t="shared" si="134"/>
        <v>0</v>
      </c>
    </row>
    <row r="347" spans="1:39" ht="27.75" customHeight="1" x14ac:dyDescent="0.25">
      <c r="A347" s="42" t="s">
        <v>909</v>
      </c>
      <c r="B347" s="76" t="s">
        <v>896</v>
      </c>
      <c r="C347" s="42" t="s">
        <v>910</v>
      </c>
      <c r="D347" s="37" t="s">
        <v>8</v>
      </c>
      <c r="E347" s="43">
        <v>0</v>
      </c>
      <c r="F347" s="43">
        <v>0</v>
      </c>
      <c r="G347" s="43">
        <v>0</v>
      </c>
      <c r="H347" s="43">
        <v>0</v>
      </c>
      <c r="I347" s="43">
        <v>0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43">
        <v>0</v>
      </c>
      <c r="W347" s="43">
        <v>0</v>
      </c>
      <c r="X347" s="43">
        <v>0</v>
      </c>
      <c r="Y347" s="43">
        <v>0</v>
      </c>
      <c r="Z347" s="43">
        <v>0</v>
      </c>
      <c r="AA347" s="43">
        <v>0</v>
      </c>
      <c r="AB347" s="43">
        <v>0</v>
      </c>
      <c r="AC347" s="43">
        <v>0</v>
      </c>
      <c r="AD347" s="43">
        <v>0</v>
      </c>
      <c r="AE347" s="43">
        <v>0</v>
      </c>
      <c r="AF347" s="43">
        <v>0</v>
      </c>
      <c r="AG347" s="43">
        <v>0</v>
      </c>
      <c r="AH347" s="43">
        <v>0</v>
      </c>
      <c r="AI347" s="39">
        <f t="shared" si="130"/>
        <v>0</v>
      </c>
      <c r="AJ347" s="39">
        <f t="shared" si="131"/>
        <v>0</v>
      </c>
      <c r="AK347" s="39">
        <f t="shared" si="132"/>
        <v>0</v>
      </c>
      <c r="AL347" s="39">
        <f t="shared" si="133"/>
        <v>0</v>
      </c>
      <c r="AM347" s="39">
        <f t="shared" si="134"/>
        <v>0</v>
      </c>
    </row>
    <row r="348" spans="1:39" ht="27.75" customHeight="1" x14ac:dyDescent="0.25">
      <c r="A348" s="42" t="s">
        <v>911</v>
      </c>
      <c r="B348" s="76" t="s">
        <v>899</v>
      </c>
      <c r="C348" s="42" t="s">
        <v>912</v>
      </c>
      <c r="D348" s="37" t="s">
        <v>8</v>
      </c>
      <c r="E348" s="43">
        <v>0</v>
      </c>
      <c r="F348" s="43">
        <v>0</v>
      </c>
      <c r="G348" s="43">
        <v>0</v>
      </c>
      <c r="H348" s="43">
        <v>0</v>
      </c>
      <c r="I348" s="43">
        <v>0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43">
        <v>0</v>
      </c>
      <c r="W348" s="43">
        <v>0</v>
      </c>
      <c r="X348" s="43">
        <v>0</v>
      </c>
      <c r="Y348" s="43">
        <v>0</v>
      </c>
      <c r="Z348" s="43">
        <v>0</v>
      </c>
      <c r="AA348" s="43">
        <v>0</v>
      </c>
      <c r="AB348" s="43">
        <v>0</v>
      </c>
      <c r="AC348" s="43">
        <v>0</v>
      </c>
      <c r="AD348" s="43">
        <v>0</v>
      </c>
      <c r="AE348" s="43">
        <v>0</v>
      </c>
      <c r="AF348" s="43">
        <v>0</v>
      </c>
      <c r="AG348" s="43">
        <v>0</v>
      </c>
      <c r="AH348" s="43">
        <v>0</v>
      </c>
      <c r="AI348" s="39">
        <f t="shared" si="130"/>
        <v>0</v>
      </c>
      <c r="AJ348" s="39">
        <f t="shared" si="131"/>
        <v>0</v>
      </c>
      <c r="AK348" s="39">
        <f t="shared" si="132"/>
        <v>0</v>
      </c>
      <c r="AL348" s="39">
        <f t="shared" si="133"/>
        <v>0</v>
      </c>
      <c r="AM348" s="39">
        <f t="shared" si="134"/>
        <v>0</v>
      </c>
    </row>
    <row r="349" spans="1:39" ht="27.75" customHeight="1" x14ac:dyDescent="0.25">
      <c r="A349" s="42" t="s">
        <v>913</v>
      </c>
      <c r="B349" s="37" t="s">
        <v>198</v>
      </c>
      <c r="C349" s="42" t="s">
        <v>914</v>
      </c>
      <c r="D349" s="37" t="s">
        <v>8</v>
      </c>
      <c r="E349" s="43">
        <v>0</v>
      </c>
      <c r="F349" s="43">
        <v>0</v>
      </c>
      <c r="G349" s="43">
        <v>0</v>
      </c>
      <c r="H349" s="43">
        <v>0</v>
      </c>
      <c r="I349" s="43">
        <v>0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43">
        <v>0</v>
      </c>
      <c r="X349" s="43">
        <v>0</v>
      </c>
      <c r="Y349" s="43">
        <v>0</v>
      </c>
      <c r="Z349" s="43">
        <v>0</v>
      </c>
      <c r="AA349" s="43">
        <v>0</v>
      </c>
      <c r="AB349" s="43">
        <v>0</v>
      </c>
      <c r="AC349" s="43">
        <v>0</v>
      </c>
      <c r="AD349" s="43">
        <v>0</v>
      </c>
      <c r="AE349" s="43">
        <v>0</v>
      </c>
      <c r="AF349" s="43">
        <v>0</v>
      </c>
      <c r="AG349" s="43">
        <v>0</v>
      </c>
      <c r="AH349" s="43">
        <v>0</v>
      </c>
      <c r="AI349" s="39">
        <f t="shared" si="130"/>
        <v>0</v>
      </c>
      <c r="AJ349" s="39">
        <f t="shared" si="131"/>
        <v>0</v>
      </c>
      <c r="AK349" s="39">
        <f t="shared" si="132"/>
        <v>0</v>
      </c>
      <c r="AL349" s="39">
        <f t="shared" si="133"/>
        <v>0</v>
      </c>
      <c r="AM349" s="39">
        <f t="shared" si="134"/>
        <v>0</v>
      </c>
    </row>
    <row r="350" spans="1:39" ht="27.75" customHeight="1" x14ac:dyDescent="0.25">
      <c r="A350" s="42" t="s">
        <v>915</v>
      </c>
      <c r="B350" s="37" t="s">
        <v>197</v>
      </c>
      <c r="C350" s="42" t="s">
        <v>916</v>
      </c>
      <c r="D350" s="37" t="s">
        <v>8</v>
      </c>
      <c r="E350" s="43">
        <v>0</v>
      </c>
      <c r="F350" s="43">
        <v>0</v>
      </c>
      <c r="G350" s="43">
        <v>0</v>
      </c>
      <c r="H350" s="43">
        <v>0</v>
      </c>
      <c r="I350" s="43">
        <v>0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43">
        <v>0</v>
      </c>
      <c r="X350" s="43">
        <v>0</v>
      </c>
      <c r="Y350" s="43">
        <v>0</v>
      </c>
      <c r="Z350" s="43">
        <v>0</v>
      </c>
      <c r="AA350" s="43">
        <v>0</v>
      </c>
      <c r="AB350" s="43">
        <v>0</v>
      </c>
      <c r="AC350" s="43">
        <v>0</v>
      </c>
      <c r="AD350" s="43">
        <v>0</v>
      </c>
      <c r="AE350" s="43">
        <v>0</v>
      </c>
      <c r="AF350" s="43">
        <v>0</v>
      </c>
      <c r="AG350" s="43">
        <v>0</v>
      </c>
      <c r="AH350" s="43">
        <v>0</v>
      </c>
      <c r="AI350" s="39">
        <f t="shared" si="130"/>
        <v>0</v>
      </c>
      <c r="AJ350" s="39">
        <f t="shared" si="131"/>
        <v>0</v>
      </c>
      <c r="AK350" s="39">
        <f t="shared" si="132"/>
        <v>0</v>
      </c>
      <c r="AL350" s="39">
        <f t="shared" si="133"/>
        <v>0</v>
      </c>
      <c r="AM350" s="39">
        <f t="shared" si="134"/>
        <v>0</v>
      </c>
    </row>
    <row r="351" spans="1:39" ht="22.9" customHeight="1" x14ac:dyDescent="0.25">
      <c r="A351" s="42" t="s">
        <v>405</v>
      </c>
      <c r="B351" s="37" t="s">
        <v>495</v>
      </c>
      <c r="C351" s="42" t="s">
        <v>406</v>
      </c>
      <c r="D351" s="37" t="s">
        <v>8</v>
      </c>
      <c r="E351" s="43">
        <v>0</v>
      </c>
      <c r="F351" s="43">
        <v>0</v>
      </c>
      <c r="G351" s="43">
        <v>0</v>
      </c>
      <c r="H351" s="43" t="s">
        <v>8</v>
      </c>
      <c r="I351" s="44" t="s">
        <v>8</v>
      </c>
      <c r="J351" s="43">
        <v>0</v>
      </c>
      <c r="K351" s="43">
        <v>0</v>
      </c>
      <c r="L351" s="43">
        <v>0</v>
      </c>
      <c r="M351" s="43">
        <v>0</v>
      </c>
      <c r="N351" s="44">
        <v>0</v>
      </c>
      <c r="O351" s="43">
        <v>0</v>
      </c>
      <c r="P351" s="43">
        <v>0</v>
      </c>
      <c r="Q351" s="43">
        <v>0</v>
      </c>
      <c r="R351" s="43">
        <v>0</v>
      </c>
      <c r="S351" s="44">
        <v>0</v>
      </c>
      <c r="T351" s="43">
        <v>0</v>
      </c>
      <c r="U351" s="43">
        <v>0</v>
      </c>
      <c r="V351" s="43">
        <v>0</v>
      </c>
      <c r="W351" s="43">
        <v>0</v>
      </c>
      <c r="X351" s="44">
        <v>0</v>
      </c>
      <c r="Y351" s="43">
        <v>0</v>
      </c>
      <c r="Z351" s="43">
        <v>0</v>
      </c>
      <c r="AA351" s="43">
        <v>0</v>
      </c>
      <c r="AB351" s="43">
        <v>0</v>
      </c>
      <c r="AC351" s="43">
        <v>0</v>
      </c>
      <c r="AD351" s="58">
        <v>0.4</v>
      </c>
      <c r="AE351" s="58">
        <v>0</v>
      </c>
      <c r="AF351" s="58">
        <v>0</v>
      </c>
      <c r="AG351" s="58">
        <v>0</v>
      </c>
      <c r="AH351" s="58">
        <v>0</v>
      </c>
      <c r="AI351" s="39">
        <f t="shared" si="130"/>
        <v>0.4</v>
      </c>
      <c r="AJ351" s="39">
        <f t="shared" si="131"/>
        <v>0</v>
      </c>
      <c r="AK351" s="39">
        <f t="shared" si="132"/>
        <v>0</v>
      </c>
      <c r="AL351" s="39">
        <f t="shared" si="133"/>
        <v>0</v>
      </c>
      <c r="AM351" s="39">
        <f t="shared" si="134"/>
        <v>0</v>
      </c>
    </row>
    <row r="352" spans="1:39" ht="22.9" customHeight="1" x14ac:dyDescent="0.25">
      <c r="A352" s="42" t="s">
        <v>407</v>
      </c>
      <c r="B352" s="37" t="s">
        <v>496</v>
      </c>
      <c r="C352" s="42" t="s">
        <v>497</v>
      </c>
      <c r="D352" s="37" t="s">
        <v>8</v>
      </c>
      <c r="E352" s="43">
        <v>0</v>
      </c>
      <c r="F352" s="43">
        <v>0</v>
      </c>
      <c r="G352" s="43">
        <v>0</v>
      </c>
      <c r="H352" s="43" t="s">
        <v>8</v>
      </c>
      <c r="I352" s="44" t="s">
        <v>8</v>
      </c>
      <c r="J352" s="43">
        <v>0</v>
      </c>
      <c r="K352" s="43">
        <v>0</v>
      </c>
      <c r="L352" s="43">
        <v>0</v>
      </c>
      <c r="M352" s="43">
        <v>0</v>
      </c>
      <c r="N352" s="44">
        <v>0</v>
      </c>
      <c r="O352" s="43">
        <v>0</v>
      </c>
      <c r="P352" s="43">
        <v>0</v>
      </c>
      <c r="Q352" s="43">
        <v>0</v>
      </c>
      <c r="R352" s="43">
        <v>0</v>
      </c>
      <c r="S352" s="44">
        <v>0</v>
      </c>
      <c r="T352" s="43">
        <v>0</v>
      </c>
      <c r="U352" s="43">
        <v>0</v>
      </c>
      <c r="V352" s="43">
        <v>0</v>
      </c>
      <c r="W352" s="43">
        <v>0</v>
      </c>
      <c r="X352" s="44">
        <v>0</v>
      </c>
      <c r="Y352" s="43">
        <v>0</v>
      </c>
      <c r="Z352" s="43">
        <v>0</v>
      </c>
      <c r="AA352" s="43">
        <v>0</v>
      </c>
      <c r="AB352" s="43">
        <v>0</v>
      </c>
      <c r="AC352" s="43">
        <v>0</v>
      </c>
      <c r="AD352" s="58">
        <v>0</v>
      </c>
      <c r="AE352" s="58">
        <v>0</v>
      </c>
      <c r="AF352" s="58">
        <v>0.5</v>
      </c>
      <c r="AG352" s="58">
        <v>0</v>
      </c>
      <c r="AH352" s="58">
        <v>0</v>
      </c>
      <c r="AI352" s="39">
        <f t="shared" si="130"/>
        <v>0</v>
      </c>
      <c r="AJ352" s="39">
        <f t="shared" si="131"/>
        <v>0</v>
      </c>
      <c r="AK352" s="39">
        <f t="shared" si="132"/>
        <v>0.5</v>
      </c>
      <c r="AL352" s="39">
        <f t="shared" si="133"/>
        <v>0</v>
      </c>
      <c r="AM352" s="39">
        <f t="shared" si="134"/>
        <v>0</v>
      </c>
    </row>
    <row r="353" spans="1:39" ht="22.9" customHeight="1" x14ac:dyDescent="0.25">
      <c r="A353" s="42" t="s">
        <v>493</v>
      </c>
      <c r="B353" s="37" t="s">
        <v>498</v>
      </c>
      <c r="C353" s="42" t="s">
        <v>499</v>
      </c>
      <c r="D353" s="37" t="s">
        <v>8</v>
      </c>
      <c r="E353" s="43">
        <v>0</v>
      </c>
      <c r="F353" s="43">
        <v>0</v>
      </c>
      <c r="G353" s="43">
        <v>0</v>
      </c>
      <c r="H353" s="43" t="s">
        <v>8</v>
      </c>
      <c r="I353" s="44" t="s">
        <v>8</v>
      </c>
      <c r="J353" s="43">
        <v>0</v>
      </c>
      <c r="K353" s="43">
        <v>0</v>
      </c>
      <c r="L353" s="43">
        <v>0</v>
      </c>
      <c r="M353" s="43">
        <v>0</v>
      </c>
      <c r="N353" s="44">
        <v>0</v>
      </c>
      <c r="O353" s="43">
        <v>0</v>
      </c>
      <c r="P353" s="43">
        <v>0</v>
      </c>
      <c r="Q353" s="43">
        <v>0</v>
      </c>
      <c r="R353" s="43">
        <v>0</v>
      </c>
      <c r="S353" s="44">
        <v>0</v>
      </c>
      <c r="T353" s="43">
        <v>0</v>
      </c>
      <c r="U353" s="43">
        <v>0</v>
      </c>
      <c r="V353" s="43">
        <v>0</v>
      </c>
      <c r="W353" s="43">
        <v>0</v>
      </c>
      <c r="X353" s="44">
        <v>0</v>
      </c>
      <c r="Y353" s="43">
        <v>0</v>
      </c>
      <c r="Z353" s="43">
        <v>0</v>
      </c>
      <c r="AA353" s="43">
        <v>0</v>
      </c>
      <c r="AB353" s="43">
        <v>0</v>
      </c>
      <c r="AC353" s="43">
        <v>0</v>
      </c>
      <c r="AD353" s="58">
        <v>0</v>
      </c>
      <c r="AE353" s="58">
        <v>0</v>
      </c>
      <c r="AF353" s="58">
        <v>1</v>
      </c>
      <c r="AG353" s="58">
        <v>0</v>
      </c>
      <c r="AH353" s="58">
        <v>0</v>
      </c>
      <c r="AI353" s="39">
        <f t="shared" si="130"/>
        <v>0</v>
      </c>
      <c r="AJ353" s="39">
        <f t="shared" si="131"/>
        <v>0</v>
      </c>
      <c r="AK353" s="39">
        <f t="shared" si="132"/>
        <v>1</v>
      </c>
      <c r="AL353" s="39">
        <f t="shared" si="133"/>
        <v>0</v>
      </c>
      <c r="AM353" s="39">
        <f t="shared" si="134"/>
        <v>0</v>
      </c>
    </row>
    <row r="354" spans="1:39" ht="22.9" customHeight="1" x14ac:dyDescent="0.25">
      <c r="A354" s="42" t="s">
        <v>494</v>
      </c>
      <c r="B354" s="37" t="s">
        <v>408</v>
      </c>
      <c r="C354" s="42" t="s">
        <v>409</v>
      </c>
      <c r="D354" s="37" t="s">
        <v>8</v>
      </c>
      <c r="E354" s="43">
        <v>0</v>
      </c>
      <c r="F354" s="43">
        <v>0</v>
      </c>
      <c r="G354" s="43">
        <v>0</v>
      </c>
      <c r="H354" s="43" t="s">
        <v>8</v>
      </c>
      <c r="I354" s="44" t="s">
        <v>8</v>
      </c>
      <c r="J354" s="43">
        <v>0</v>
      </c>
      <c r="K354" s="43">
        <v>0</v>
      </c>
      <c r="L354" s="43">
        <v>0</v>
      </c>
      <c r="M354" s="43">
        <v>0</v>
      </c>
      <c r="N354" s="44">
        <v>0</v>
      </c>
      <c r="O354" s="43">
        <v>0</v>
      </c>
      <c r="P354" s="43">
        <v>0</v>
      </c>
      <c r="Q354" s="43">
        <v>0</v>
      </c>
      <c r="R354" s="43">
        <v>0</v>
      </c>
      <c r="S354" s="44">
        <v>0</v>
      </c>
      <c r="T354" s="43">
        <v>0</v>
      </c>
      <c r="U354" s="43">
        <v>0</v>
      </c>
      <c r="V354" s="43">
        <v>0</v>
      </c>
      <c r="W354" s="43">
        <v>0</v>
      </c>
      <c r="X354" s="44">
        <v>0</v>
      </c>
      <c r="Y354" s="43">
        <v>0</v>
      </c>
      <c r="Z354" s="43">
        <v>0</v>
      </c>
      <c r="AA354" s="43">
        <v>0</v>
      </c>
      <c r="AB354" s="43">
        <v>0</v>
      </c>
      <c r="AC354" s="43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39">
        <f t="shared" si="130"/>
        <v>0</v>
      </c>
      <c r="AJ354" s="39">
        <f t="shared" si="131"/>
        <v>0</v>
      </c>
      <c r="AK354" s="39">
        <f t="shared" si="132"/>
        <v>0</v>
      </c>
      <c r="AL354" s="39">
        <f t="shared" si="133"/>
        <v>0</v>
      </c>
      <c r="AM354" s="39">
        <f t="shared" si="134"/>
        <v>0</v>
      </c>
    </row>
    <row r="355" spans="1:39" ht="22.9" customHeight="1" x14ac:dyDescent="0.25">
      <c r="A355" s="42" t="s">
        <v>917</v>
      </c>
      <c r="B355" s="37" t="s">
        <v>890</v>
      </c>
      <c r="C355" s="42" t="s">
        <v>918</v>
      </c>
      <c r="D355" s="43">
        <v>0</v>
      </c>
      <c r="E355" s="43">
        <v>0</v>
      </c>
      <c r="F355" s="43">
        <v>0</v>
      </c>
      <c r="G355" s="43">
        <v>0</v>
      </c>
      <c r="H355" s="43">
        <v>0</v>
      </c>
      <c r="I355" s="43">
        <v>0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43">
        <v>0</v>
      </c>
      <c r="X355" s="43">
        <v>0</v>
      </c>
      <c r="Y355" s="43">
        <v>0</v>
      </c>
      <c r="Z355" s="43">
        <v>0</v>
      </c>
      <c r="AA355" s="43">
        <v>0</v>
      </c>
      <c r="AB355" s="43">
        <v>0</v>
      </c>
      <c r="AC355" s="43">
        <v>0</v>
      </c>
      <c r="AD355" s="43">
        <v>0</v>
      </c>
      <c r="AE355" s="43">
        <v>0</v>
      </c>
      <c r="AF355" s="43">
        <v>0</v>
      </c>
      <c r="AG355" s="43">
        <v>0</v>
      </c>
      <c r="AH355" s="43">
        <v>0</v>
      </c>
      <c r="AI355" s="39">
        <f t="shared" si="130"/>
        <v>0</v>
      </c>
      <c r="AJ355" s="39">
        <f t="shared" si="131"/>
        <v>0</v>
      </c>
      <c r="AK355" s="39">
        <f t="shared" si="132"/>
        <v>0</v>
      </c>
      <c r="AL355" s="39">
        <f t="shared" si="133"/>
        <v>0</v>
      </c>
      <c r="AM355" s="39">
        <f t="shared" si="134"/>
        <v>0</v>
      </c>
    </row>
    <row r="356" spans="1:39" ht="22.9" customHeight="1" x14ac:dyDescent="0.25">
      <c r="A356" s="37" t="s">
        <v>919</v>
      </c>
      <c r="B356" s="76" t="s">
        <v>893</v>
      </c>
      <c r="C356" s="42" t="s">
        <v>920</v>
      </c>
      <c r="D356" s="43">
        <v>0</v>
      </c>
      <c r="E356" s="43">
        <v>0</v>
      </c>
      <c r="F356" s="43">
        <v>0</v>
      </c>
      <c r="G356" s="43">
        <v>0</v>
      </c>
      <c r="H356" s="43">
        <v>0</v>
      </c>
      <c r="I356" s="43">
        <v>0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0</v>
      </c>
      <c r="U356" s="43">
        <v>0</v>
      </c>
      <c r="V356" s="43">
        <v>0</v>
      </c>
      <c r="W356" s="43">
        <v>0</v>
      </c>
      <c r="X356" s="43">
        <v>0</v>
      </c>
      <c r="Y356" s="43">
        <v>0</v>
      </c>
      <c r="Z356" s="43">
        <v>0</v>
      </c>
      <c r="AA356" s="43">
        <v>0</v>
      </c>
      <c r="AB356" s="43">
        <v>0</v>
      </c>
      <c r="AC356" s="43">
        <v>0</v>
      </c>
      <c r="AD356" s="43">
        <v>0</v>
      </c>
      <c r="AE356" s="43">
        <v>0</v>
      </c>
      <c r="AF356" s="43">
        <v>0</v>
      </c>
      <c r="AG356" s="43">
        <v>0</v>
      </c>
      <c r="AH356" s="43">
        <v>0</v>
      </c>
      <c r="AI356" s="39">
        <f t="shared" si="130"/>
        <v>0</v>
      </c>
      <c r="AJ356" s="39">
        <f t="shared" si="131"/>
        <v>0</v>
      </c>
      <c r="AK356" s="39">
        <f t="shared" si="132"/>
        <v>0</v>
      </c>
      <c r="AL356" s="39">
        <f t="shared" si="133"/>
        <v>0</v>
      </c>
      <c r="AM356" s="39">
        <f t="shared" si="134"/>
        <v>0</v>
      </c>
    </row>
    <row r="357" spans="1:39" ht="22.9" customHeight="1" x14ac:dyDescent="0.25">
      <c r="A357" s="37" t="s">
        <v>921</v>
      </c>
      <c r="B357" s="76" t="s">
        <v>896</v>
      </c>
      <c r="C357" s="42" t="s">
        <v>922</v>
      </c>
      <c r="D357" s="43">
        <v>0</v>
      </c>
      <c r="E357" s="43">
        <v>0</v>
      </c>
      <c r="F357" s="43">
        <v>0</v>
      </c>
      <c r="G357" s="43">
        <v>0</v>
      </c>
      <c r="H357" s="43">
        <v>0</v>
      </c>
      <c r="I357" s="43">
        <v>0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43">
        <v>0</v>
      </c>
      <c r="W357" s="43">
        <v>0</v>
      </c>
      <c r="X357" s="43">
        <v>0</v>
      </c>
      <c r="Y357" s="43">
        <v>0</v>
      </c>
      <c r="Z357" s="43">
        <v>0</v>
      </c>
      <c r="AA357" s="43">
        <v>0</v>
      </c>
      <c r="AB357" s="43">
        <v>0</v>
      </c>
      <c r="AC357" s="43">
        <v>0</v>
      </c>
      <c r="AD357" s="43">
        <v>0</v>
      </c>
      <c r="AE357" s="43">
        <v>0</v>
      </c>
      <c r="AF357" s="43">
        <v>0</v>
      </c>
      <c r="AG357" s="43">
        <v>0</v>
      </c>
      <c r="AH357" s="43">
        <v>0</v>
      </c>
      <c r="AI357" s="39">
        <f t="shared" si="130"/>
        <v>0</v>
      </c>
      <c r="AJ357" s="39">
        <f t="shared" si="131"/>
        <v>0</v>
      </c>
      <c r="AK357" s="39">
        <f t="shared" si="132"/>
        <v>0</v>
      </c>
      <c r="AL357" s="39">
        <f t="shared" si="133"/>
        <v>0</v>
      </c>
      <c r="AM357" s="39">
        <f t="shared" si="134"/>
        <v>0</v>
      </c>
    </row>
    <row r="358" spans="1:39" ht="22.9" customHeight="1" x14ac:dyDescent="0.25">
      <c r="A358" s="37" t="s">
        <v>923</v>
      </c>
      <c r="B358" s="76" t="s">
        <v>899</v>
      </c>
      <c r="C358" s="42" t="s">
        <v>924</v>
      </c>
      <c r="D358" s="43">
        <v>0</v>
      </c>
      <c r="E358" s="43">
        <v>0</v>
      </c>
      <c r="F358" s="43">
        <v>0</v>
      </c>
      <c r="G358" s="43">
        <v>0</v>
      </c>
      <c r="H358" s="43">
        <v>0</v>
      </c>
      <c r="I358" s="43">
        <v>0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43">
        <v>0</v>
      </c>
      <c r="W358" s="43">
        <v>0</v>
      </c>
      <c r="X358" s="43">
        <v>0</v>
      </c>
      <c r="Y358" s="43">
        <v>0</v>
      </c>
      <c r="Z358" s="43">
        <v>0</v>
      </c>
      <c r="AA358" s="43">
        <v>0</v>
      </c>
      <c r="AB358" s="43">
        <v>0</v>
      </c>
      <c r="AC358" s="43">
        <v>0</v>
      </c>
      <c r="AD358" s="43">
        <v>0</v>
      </c>
      <c r="AE358" s="43">
        <v>0</v>
      </c>
      <c r="AF358" s="43">
        <v>0</v>
      </c>
      <c r="AG358" s="43">
        <v>0</v>
      </c>
      <c r="AH358" s="43">
        <v>0</v>
      </c>
      <c r="AI358" s="39">
        <f t="shared" si="130"/>
        <v>0</v>
      </c>
      <c r="AJ358" s="39">
        <f t="shared" si="131"/>
        <v>0</v>
      </c>
      <c r="AK358" s="39">
        <f t="shared" si="132"/>
        <v>0</v>
      </c>
      <c r="AL358" s="39">
        <f t="shared" si="133"/>
        <v>0</v>
      </c>
      <c r="AM358" s="39">
        <f t="shared" si="134"/>
        <v>0</v>
      </c>
    </row>
    <row r="359" spans="1:39" ht="22.9" customHeight="1" x14ac:dyDescent="0.25">
      <c r="A359" s="42" t="s">
        <v>925</v>
      </c>
      <c r="B359" s="37" t="s">
        <v>926</v>
      </c>
      <c r="C359" s="42" t="s">
        <v>927</v>
      </c>
      <c r="D359" s="43">
        <v>0</v>
      </c>
      <c r="E359" s="43">
        <v>0</v>
      </c>
      <c r="F359" s="43">
        <v>0</v>
      </c>
      <c r="G359" s="43">
        <v>0</v>
      </c>
      <c r="H359" s="43">
        <v>0</v>
      </c>
      <c r="I359" s="43">
        <v>0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43">
        <v>0</v>
      </c>
      <c r="W359" s="43">
        <v>0</v>
      </c>
      <c r="X359" s="43">
        <v>0</v>
      </c>
      <c r="Y359" s="43">
        <v>0</v>
      </c>
      <c r="Z359" s="43">
        <v>0</v>
      </c>
      <c r="AA359" s="43">
        <v>0</v>
      </c>
      <c r="AB359" s="43">
        <v>0</v>
      </c>
      <c r="AC359" s="43">
        <v>0</v>
      </c>
      <c r="AD359" s="43">
        <v>0</v>
      </c>
      <c r="AE359" s="43">
        <v>0</v>
      </c>
      <c r="AF359" s="43">
        <v>0</v>
      </c>
      <c r="AG359" s="43">
        <v>0</v>
      </c>
      <c r="AH359" s="43">
        <v>0</v>
      </c>
      <c r="AI359" s="39">
        <f t="shared" si="130"/>
        <v>0</v>
      </c>
      <c r="AJ359" s="39">
        <f t="shared" si="131"/>
        <v>0</v>
      </c>
      <c r="AK359" s="39">
        <f t="shared" si="132"/>
        <v>0</v>
      </c>
      <c r="AL359" s="39">
        <f t="shared" si="133"/>
        <v>0</v>
      </c>
      <c r="AM359" s="39">
        <f t="shared" si="134"/>
        <v>0</v>
      </c>
    </row>
    <row r="360" spans="1:39" ht="22.9" customHeight="1" x14ac:dyDescent="0.25">
      <c r="A360" s="42" t="s">
        <v>928</v>
      </c>
      <c r="B360" s="37" t="s">
        <v>199</v>
      </c>
      <c r="C360" s="42" t="s">
        <v>929</v>
      </c>
      <c r="D360" s="43">
        <v>0</v>
      </c>
      <c r="E360" s="43">
        <v>0</v>
      </c>
      <c r="F360" s="43">
        <v>0</v>
      </c>
      <c r="G360" s="43">
        <v>0</v>
      </c>
      <c r="H360" s="43">
        <v>0</v>
      </c>
      <c r="I360" s="43">
        <v>0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43">
        <v>0</v>
      </c>
      <c r="W360" s="43">
        <v>0</v>
      </c>
      <c r="X360" s="43">
        <v>0</v>
      </c>
      <c r="Y360" s="43">
        <v>0</v>
      </c>
      <c r="Z360" s="43">
        <v>0</v>
      </c>
      <c r="AA360" s="43">
        <v>0</v>
      </c>
      <c r="AB360" s="43">
        <v>0</v>
      </c>
      <c r="AC360" s="43">
        <v>0</v>
      </c>
      <c r="AD360" s="43">
        <v>0</v>
      </c>
      <c r="AE360" s="43">
        <v>0</v>
      </c>
      <c r="AF360" s="43">
        <v>0</v>
      </c>
      <c r="AG360" s="43">
        <v>0</v>
      </c>
      <c r="AH360" s="43">
        <v>0</v>
      </c>
      <c r="AI360" s="39">
        <f t="shared" si="130"/>
        <v>0</v>
      </c>
      <c r="AJ360" s="39">
        <f t="shared" si="131"/>
        <v>0</v>
      </c>
      <c r="AK360" s="39">
        <f t="shared" si="132"/>
        <v>0</v>
      </c>
      <c r="AL360" s="39">
        <f t="shared" si="133"/>
        <v>0</v>
      </c>
      <c r="AM360" s="39">
        <f t="shared" si="134"/>
        <v>0</v>
      </c>
    </row>
    <row r="361" spans="1:39" ht="22.9" customHeight="1" x14ac:dyDescent="0.25">
      <c r="A361" s="42" t="s">
        <v>930</v>
      </c>
      <c r="B361" s="37" t="s">
        <v>197</v>
      </c>
      <c r="C361" s="42" t="s">
        <v>931</v>
      </c>
      <c r="D361" s="43">
        <v>0</v>
      </c>
      <c r="E361" s="43">
        <v>0</v>
      </c>
      <c r="F361" s="43">
        <v>0</v>
      </c>
      <c r="G361" s="43">
        <v>0</v>
      </c>
      <c r="H361" s="43">
        <v>0</v>
      </c>
      <c r="I361" s="43">
        <v>0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43">
        <v>0</v>
      </c>
      <c r="W361" s="43">
        <v>0</v>
      </c>
      <c r="X361" s="43">
        <v>0</v>
      </c>
      <c r="Y361" s="43">
        <v>0</v>
      </c>
      <c r="Z361" s="43">
        <v>0</v>
      </c>
      <c r="AA361" s="43">
        <v>0</v>
      </c>
      <c r="AB361" s="43">
        <v>0</v>
      </c>
      <c r="AC361" s="43">
        <v>0</v>
      </c>
      <c r="AD361" s="43">
        <v>0</v>
      </c>
      <c r="AE361" s="43">
        <v>0</v>
      </c>
      <c r="AF361" s="43">
        <v>0</v>
      </c>
      <c r="AG361" s="43">
        <v>0</v>
      </c>
      <c r="AH361" s="43">
        <v>0</v>
      </c>
      <c r="AI361" s="39">
        <f t="shared" si="130"/>
        <v>0</v>
      </c>
      <c r="AJ361" s="39">
        <f t="shared" si="131"/>
        <v>0</v>
      </c>
      <c r="AK361" s="39">
        <f t="shared" si="132"/>
        <v>0</v>
      </c>
      <c r="AL361" s="39">
        <f t="shared" si="133"/>
        <v>0</v>
      </c>
      <c r="AM361" s="39">
        <f t="shared" si="134"/>
        <v>0</v>
      </c>
    </row>
    <row r="362" spans="1:39" ht="21" customHeight="1" x14ac:dyDescent="0.25">
      <c r="A362" s="40" t="s">
        <v>423</v>
      </c>
      <c r="B362" s="38" t="s">
        <v>424</v>
      </c>
      <c r="C362" s="40" t="s">
        <v>7</v>
      </c>
      <c r="D362" s="37" t="s">
        <v>8</v>
      </c>
      <c r="E362" s="39">
        <f t="shared" ref="E362:AG362" si="135">SUM(E363:E419)</f>
        <v>0</v>
      </c>
      <c r="F362" s="39">
        <f t="shared" si="135"/>
        <v>0</v>
      </c>
      <c r="G362" s="39">
        <f t="shared" si="135"/>
        <v>0</v>
      </c>
      <c r="H362" s="39">
        <f t="shared" si="135"/>
        <v>0</v>
      </c>
      <c r="I362" s="39">
        <f t="shared" si="135"/>
        <v>0</v>
      </c>
      <c r="J362" s="39">
        <f t="shared" si="135"/>
        <v>0</v>
      </c>
      <c r="K362" s="39">
        <f t="shared" si="135"/>
        <v>0</v>
      </c>
      <c r="L362" s="39">
        <f t="shared" si="135"/>
        <v>0</v>
      </c>
      <c r="M362" s="39">
        <f t="shared" si="135"/>
        <v>0</v>
      </c>
      <c r="N362" s="39">
        <f t="shared" si="135"/>
        <v>2</v>
      </c>
      <c r="O362" s="39">
        <f t="shared" si="135"/>
        <v>0</v>
      </c>
      <c r="P362" s="39">
        <f t="shared" si="135"/>
        <v>0</v>
      </c>
      <c r="Q362" s="39">
        <f t="shared" si="135"/>
        <v>0</v>
      </c>
      <c r="R362" s="39">
        <f t="shared" si="135"/>
        <v>0</v>
      </c>
      <c r="S362" s="39">
        <f t="shared" si="135"/>
        <v>0</v>
      </c>
      <c r="T362" s="39">
        <f t="shared" si="135"/>
        <v>0</v>
      </c>
      <c r="U362" s="39">
        <f t="shared" si="135"/>
        <v>0</v>
      </c>
      <c r="V362" s="39">
        <f t="shared" si="135"/>
        <v>0</v>
      </c>
      <c r="W362" s="39">
        <f t="shared" si="135"/>
        <v>0</v>
      </c>
      <c r="X362" s="39">
        <f t="shared" si="135"/>
        <v>18</v>
      </c>
      <c r="Y362" s="39">
        <f t="shared" si="135"/>
        <v>0</v>
      </c>
      <c r="Z362" s="39">
        <f t="shared" si="135"/>
        <v>0</v>
      </c>
      <c r="AA362" s="39">
        <f t="shared" si="135"/>
        <v>0</v>
      </c>
      <c r="AB362" s="39">
        <f t="shared" si="135"/>
        <v>0</v>
      </c>
      <c r="AC362" s="39">
        <f t="shared" si="135"/>
        <v>18</v>
      </c>
      <c r="AD362" s="39">
        <f t="shared" si="135"/>
        <v>0</v>
      </c>
      <c r="AE362" s="39">
        <f t="shared" si="135"/>
        <v>0</v>
      </c>
      <c r="AF362" s="39">
        <f t="shared" si="135"/>
        <v>0</v>
      </c>
      <c r="AG362" s="39">
        <f t="shared" si="135"/>
        <v>0</v>
      </c>
      <c r="AH362" s="39">
        <f>SUM(AH363:AH419)</f>
        <v>20</v>
      </c>
      <c r="AI362" s="39">
        <f t="shared" si="130"/>
        <v>0</v>
      </c>
      <c r="AJ362" s="39">
        <f t="shared" si="131"/>
        <v>0</v>
      </c>
      <c r="AK362" s="39">
        <f t="shared" si="132"/>
        <v>0</v>
      </c>
      <c r="AL362" s="39">
        <f t="shared" si="133"/>
        <v>0</v>
      </c>
      <c r="AM362" s="39">
        <f t="shared" si="134"/>
        <v>58</v>
      </c>
    </row>
    <row r="363" spans="1:39" ht="28.15" customHeight="1" x14ac:dyDescent="0.25">
      <c r="A363" s="42" t="s">
        <v>412</v>
      </c>
      <c r="B363" s="37" t="s">
        <v>451</v>
      </c>
      <c r="C363" s="42" t="s">
        <v>413</v>
      </c>
      <c r="D363" s="37" t="s">
        <v>8</v>
      </c>
      <c r="E363" s="43">
        <v>0</v>
      </c>
      <c r="F363" s="43">
        <v>0</v>
      </c>
      <c r="G363" s="43">
        <v>0</v>
      </c>
      <c r="H363" s="43" t="s">
        <v>8</v>
      </c>
      <c r="I363" s="44" t="s">
        <v>8</v>
      </c>
      <c r="J363" s="43">
        <v>0</v>
      </c>
      <c r="K363" s="43">
        <v>0</v>
      </c>
      <c r="L363" s="43">
        <v>0</v>
      </c>
      <c r="M363" s="43">
        <v>0</v>
      </c>
      <c r="N363" s="58">
        <v>0</v>
      </c>
      <c r="O363" s="43">
        <v>0</v>
      </c>
      <c r="P363" s="43">
        <v>0</v>
      </c>
      <c r="Q363" s="43">
        <v>0</v>
      </c>
      <c r="R363" s="43">
        <v>0</v>
      </c>
      <c r="S363" s="44">
        <v>0</v>
      </c>
      <c r="T363" s="43">
        <v>0</v>
      </c>
      <c r="U363" s="43">
        <v>0</v>
      </c>
      <c r="V363" s="43">
        <v>0</v>
      </c>
      <c r="W363" s="43">
        <v>0</v>
      </c>
      <c r="X363" s="44">
        <v>0</v>
      </c>
      <c r="Y363" s="43">
        <v>0</v>
      </c>
      <c r="Z363" s="43">
        <v>0</v>
      </c>
      <c r="AA363" s="43">
        <v>0</v>
      </c>
      <c r="AB363" s="43">
        <v>0</v>
      </c>
      <c r="AC363" s="43">
        <v>0</v>
      </c>
      <c r="AD363" s="43">
        <v>0</v>
      </c>
      <c r="AE363" s="43">
        <v>0</v>
      </c>
      <c r="AF363" s="43">
        <v>0</v>
      </c>
      <c r="AG363" s="43">
        <v>0</v>
      </c>
      <c r="AH363" s="43">
        <v>0</v>
      </c>
      <c r="AI363" s="39">
        <f t="shared" si="130"/>
        <v>0</v>
      </c>
      <c r="AJ363" s="39">
        <f t="shared" si="131"/>
        <v>0</v>
      </c>
      <c r="AK363" s="39">
        <f t="shared" si="132"/>
        <v>0</v>
      </c>
      <c r="AL363" s="39">
        <f t="shared" si="133"/>
        <v>0</v>
      </c>
      <c r="AM363" s="39">
        <f t="shared" si="134"/>
        <v>0</v>
      </c>
    </row>
    <row r="364" spans="1:39" ht="28.15" customHeight="1" x14ac:dyDescent="0.25">
      <c r="A364" s="42" t="s">
        <v>414</v>
      </c>
      <c r="B364" s="37" t="s">
        <v>415</v>
      </c>
      <c r="C364" s="42" t="s">
        <v>416</v>
      </c>
      <c r="D364" s="37" t="s">
        <v>8</v>
      </c>
      <c r="E364" s="43">
        <v>0</v>
      </c>
      <c r="F364" s="43">
        <v>0</v>
      </c>
      <c r="G364" s="43">
        <v>0</v>
      </c>
      <c r="H364" s="43" t="s">
        <v>8</v>
      </c>
      <c r="I364" s="44" t="s">
        <v>8</v>
      </c>
      <c r="J364" s="43">
        <v>0</v>
      </c>
      <c r="K364" s="43">
        <v>0</v>
      </c>
      <c r="L364" s="43">
        <v>0</v>
      </c>
      <c r="M364" s="43">
        <v>0</v>
      </c>
      <c r="N364" s="58">
        <v>0</v>
      </c>
      <c r="O364" s="43">
        <v>0</v>
      </c>
      <c r="P364" s="43">
        <v>0</v>
      </c>
      <c r="Q364" s="43">
        <v>0</v>
      </c>
      <c r="R364" s="43">
        <v>0</v>
      </c>
      <c r="S364" s="44">
        <v>0</v>
      </c>
      <c r="T364" s="43">
        <v>0</v>
      </c>
      <c r="U364" s="43">
        <v>0</v>
      </c>
      <c r="V364" s="43">
        <v>0</v>
      </c>
      <c r="W364" s="43">
        <v>0</v>
      </c>
      <c r="X364" s="44">
        <v>0</v>
      </c>
      <c r="Y364" s="43">
        <v>0</v>
      </c>
      <c r="Z364" s="43">
        <v>0</v>
      </c>
      <c r="AA364" s="43">
        <v>0</v>
      </c>
      <c r="AB364" s="43">
        <v>0</v>
      </c>
      <c r="AC364" s="43">
        <v>0</v>
      </c>
      <c r="AD364" s="43">
        <v>0</v>
      </c>
      <c r="AE364" s="43">
        <v>0</v>
      </c>
      <c r="AF364" s="43">
        <v>0</v>
      </c>
      <c r="AG364" s="43">
        <v>0</v>
      </c>
      <c r="AH364" s="43">
        <v>0</v>
      </c>
      <c r="AI364" s="39">
        <f t="shared" si="130"/>
        <v>0</v>
      </c>
      <c r="AJ364" s="39">
        <f t="shared" si="131"/>
        <v>0</v>
      </c>
      <c r="AK364" s="39">
        <f t="shared" si="132"/>
        <v>0</v>
      </c>
      <c r="AL364" s="39">
        <f t="shared" si="133"/>
        <v>0</v>
      </c>
      <c r="AM364" s="39">
        <f t="shared" si="134"/>
        <v>0</v>
      </c>
    </row>
    <row r="365" spans="1:39" ht="28.15" customHeight="1" x14ac:dyDescent="0.25">
      <c r="A365" s="42" t="s">
        <v>417</v>
      </c>
      <c r="B365" s="37" t="s">
        <v>418</v>
      </c>
      <c r="C365" s="42" t="s">
        <v>419</v>
      </c>
      <c r="D365" s="37" t="s">
        <v>8</v>
      </c>
      <c r="E365" s="43">
        <v>0</v>
      </c>
      <c r="F365" s="43">
        <v>0</v>
      </c>
      <c r="G365" s="43">
        <v>0</v>
      </c>
      <c r="H365" s="43" t="s">
        <v>8</v>
      </c>
      <c r="I365" s="44" t="s">
        <v>8</v>
      </c>
      <c r="J365" s="43">
        <v>0</v>
      </c>
      <c r="K365" s="43">
        <v>0</v>
      </c>
      <c r="L365" s="43">
        <v>0</v>
      </c>
      <c r="M365" s="43">
        <v>0</v>
      </c>
      <c r="N365" s="58">
        <v>0</v>
      </c>
      <c r="O365" s="43">
        <v>0</v>
      </c>
      <c r="P365" s="43">
        <v>0</v>
      </c>
      <c r="Q365" s="43">
        <v>0</v>
      </c>
      <c r="R365" s="43">
        <v>0</v>
      </c>
      <c r="S365" s="44">
        <v>0</v>
      </c>
      <c r="T365" s="43">
        <v>0</v>
      </c>
      <c r="U365" s="43">
        <v>0</v>
      </c>
      <c r="V365" s="43">
        <v>0</v>
      </c>
      <c r="W365" s="43">
        <v>0</v>
      </c>
      <c r="X365" s="44">
        <v>0</v>
      </c>
      <c r="Y365" s="43">
        <v>0</v>
      </c>
      <c r="Z365" s="43">
        <v>0</v>
      </c>
      <c r="AA365" s="43">
        <v>0</v>
      </c>
      <c r="AB365" s="43">
        <v>0</v>
      </c>
      <c r="AC365" s="43">
        <v>0</v>
      </c>
      <c r="AD365" s="43">
        <v>0</v>
      </c>
      <c r="AE365" s="43">
        <v>0</v>
      </c>
      <c r="AF365" s="43">
        <v>0</v>
      </c>
      <c r="AG365" s="43">
        <v>0</v>
      </c>
      <c r="AH365" s="43">
        <v>0</v>
      </c>
      <c r="AI365" s="39">
        <f t="shared" si="130"/>
        <v>0</v>
      </c>
      <c r="AJ365" s="39">
        <f t="shared" si="131"/>
        <v>0</v>
      </c>
      <c r="AK365" s="39">
        <f t="shared" si="132"/>
        <v>0</v>
      </c>
      <c r="AL365" s="39">
        <f t="shared" si="133"/>
        <v>0</v>
      </c>
      <c r="AM365" s="39">
        <f t="shared" si="134"/>
        <v>0</v>
      </c>
    </row>
    <row r="366" spans="1:39" ht="28.15" customHeight="1" x14ac:dyDescent="0.25">
      <c r="A366" s="42" t="s">
        <v>420</v>
      </c>
      <c r="B366" s="37" t="s">
        <v>421</v>
      </c>
      <c r="C366" s="42" t="s">
        <v>422</v>
      </c>
      <c r="D366" s="37" t="s">
        <v>8</v>
      </c>
      <c r="E366" s="43">
        <v>0</v>
      </c>
      <c r="F366" s="43">
        <v>0</v>
      </c>
      <c r="G366" s="43">
        <v>0</v>
      </c>
      <c r="H366" s="43" t="s">
        <v>8</v>
      </c>
      <c r="I366" s="44" t="s">
        <v>8</v>
      </c>
      <c r="J366" s="43">
        <v>0</v>
      </c>
      <c r="K366" s="43">
        <v>0</v>
      </c>
      <c r="L366" s="43">
        <v>0</v>
      </c>
      <c r="M366" s="43">
        <v>0</v>
      </c>
      <c r="N366" s="58">
        <v>0</v>
      </c>
      <c r="O366" s="43">
        <v>0</v>
      </c>
      <c r="P366" s="43">
        <v>0</v>
      </c>
      <c r="Q366" s="43">
        <v>0</v>
      </c>
      <c r="R366" s="43">
        <v>0</v>
      </c>
      <c r="S366" s="44">
        <v>0</v>
      </c>
      <c r="T366" s="43">
        <v>0</v>
      </c>
      <c r="U366" s="43">
        <v>0</v>
      </c>
      <c r="V366" s="43">
        <v>0</v>
      </c>
      <c r="W366" s="43">
        <v>0</v>
      </c>
      <c r="X366" s="44">
        <v>0</v>
      </c>
      <c r="Y366" s="43">
        <v>0</v>
      </c>
      <c r="Z366" s="43">
        <v>0</v>
      </c>
      <c r="AA366" s="43">
        <v>0</v>
      </c>
      <c r="AB366" s="43">
        <v>0</v>
      </c>
      <c r="AC366" s="43">
        <v>0</v>
      </c>
      <c r="AD366" s="43">
        <v>0</v>
      </c>
      <c r="AE366" s="43">
        <v>0</v>
      </c>
      <c r="AF366" s="43">
        <v>0</v>
      </c>
      <c r="AG366" s="43">
        <v>0</v>
      </c>
      <c r="AH366" s="43">
        <v>0</v>
      </c>
      <c r="AI366" s="39">
        <f t="shared" si="130"/>
        <v>0</v>
      </c>
      <c r="AJ366" s="39">
        <f t="shared" si="131"/>
        <v>0</v>
      </c>
      <c r="AK366" s="39">
        <f t="shared" si="132"/>
        <v>0</v>
      </c>
      <c r="AL366" s="39">
        <f t="shared" si="133"/>
        <v>0</v>
      </c>
      <c r="AM366" s="39">
        <f t="shared" si="134"/>
        <v>0</v>
      </c>
    </row>
    <row r="367" spans="1:39" ht="28.15" customHeight="1" x14ac:dyDescent="0.25">
      <c r="A367" s="42" t="s">
        <v>425</v>
      </c>
      <c r="B367" s="37" t="s">
        <v>452</v>
      </c>
      <c r="C367" s="42" t="s">
        <v>453</v>
      </c>
      <c r="D367" s="37" t="s">
        <v>8</v>
      </c>
      <c r="E367" s="43">
        <v>0</v>
      </c>
      <c r="F367" s="43">
        <v>0</v>
      </c>
      <c r="G367" s="43">
        <v>0</v>
      </c>
      <c r="H367" s="43" t="s">
        <v>8</v>
      </c>
      <c r="I367" s="44" t="s">
        <v>8</v>
      </c>
      <c r="J367" s="43">
        <v>0</v>
      </c>
      <c r="K367" s="43">
        <v>0</v>
      </c>
      <c r="L367" s="43">
        <v>0</v>
      </c>
      <c r="M367" s="43">
        <v>0</v>
      </c>
      <c r="N367" s="58">
        <v>0</v>
      </c>
      <c r="O367" s="43">
        <v>0</v>
      </c>
      <c r="P367" s="43">
        <v>0</v>
      </c>
      <c r="Q367" s="43">
        <v>0</v>
      </c>
      <c r="R367" s="43">
        <v>0</v>
      </c>
      <c r="S367" s="44">
        <v>0</v>
      </c>
      <c r="T367" s="43">
        <v>0</v>
      </c>
      <c r="U367" s="43">
        <v>0</v>
      </c>
      <c r="V367" s="43">
        <v>0</v>
      </c>
      <c r="W367" s="43">
        <v>0</v>
      </c>
      <c r="X367" s="44">
        <v>0</v>
      </c>
      <c r="Y367" s="43">
        <v>0</v>
      </c>
      <c r="Z367" s="43">
        <v>0</v>
      </c>
      <c r="AA367" s="43">
        <v>0</v>
      </c>
      <c r="AB367" s="43">
        <v>0</v>
      </c>
      <c r="AC367" s="43">
        <v>0</v>
      </c>
      <c r="AD367" s="43">
        <v>0</v>
      </c>
      <c r="AE367" s="43">
        <v>0</v>
      </c>
      <c r="AF367" s="43">
        <v>0</v>
      </c>
      <c r="AG367" s="43">
        <v>0</v>
      </c>
      <c r="AH367" s="43">
        <v>0</v>
      </c>
      <c r="AI367" s="39">
        <f t="shared" si="130"/>
        <v>0</v>
      </c>
      <c r="AJ367" s="39">
        <f t="shared" si="131"/>
        <v>0</v>
      </c>
      <c r="AK367" s="39">
        <f t="shared" si="132"/>
        <v>0</v>
      </c>
      <c r="AL367" s="39">
        <f t="shared" si="133"/>
        <v>0</v>
      </c>
      <c r="AM367" s="39">
        <f t="shared" si="134"/>
        <v>0</v>
      </c>
    </row>
    <row r="368" spans="1:39" ht="28.15" customHeight="1" x14ac:dyDescent="0.25">
      <c r="A368" s="37" t="s">
        <v>427</v>
      </c>
      <c r="B368" s="37" t="s">
        <v>201</v>
      </c>
      <c r="C368" s="42" t="s">
        <v>932</v>
      </c>
      <c r="D368" s="43">
        <v>0</v>
      </c>
      <c r="E368" s="43">
        <v>0</v>
      </c>
      <c r="F368" s="43">
        <v>0</v>
      </c>
      <c r="G368" s="43">
        <v>0</v>
      </c>
      <c r="H368" s="43">
        <v>0</v>
      </c>
      <c r="I368" s="43">
        <v>0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43">
        <v>0</v>
      </c>
      <c r="X368" s="43">
        <v>0</v>
      </c>
      <c r="Y368" s="43">
        <v>0</v>
      </c>
      <c r="Z368" s="43">
        <v>0</v>
      </c>
      <c r="AA368" s="43">
        <v>0</v>
      </c>
      <c r="AB368" s="43">
        <v>0</v>
      </c>
      <c r="AC368" s="43">
        <v>0</v>
      </c>
      <c r="AD368" s="43">
        <v>0</v>
      </c>
      <c r="AE368" s="43">
        <v>0</v>
      </c>
      <c r="AF368" s="43">
        <v>0</v>
      </c>
      <c r="AG368" s="43">
        <v>0</v>
      </c>
      <c r="AH368" s="43">
        <v>0</v>
      </c>
      <c r="AI368" s="39">
        <f t="shared" si="130"/>
        <v>0</v>
      </c>
      <c r="AJ368" s="39">
        <f t="shared" si="131"/>
        <v>0</v>
      </c>
      <c r="AK368" s="39">
        <f t="shared" si="132"/>
        <v>0</v>
      </c>
      <c r="AL368" s="39">
        <f t="shared" si="133"/>
        <v>0</v>
      </c>
      <c r="AM368" s="39">
        <f t="shared" si="134"/>
        <v>0</v>
      </c>
    </row>
    <row r="369" spans="1:39" ht="28.15" customHeight="1" x14ac:dyDescent="0.25">
      <c r="A369" s="37" t="s">
        <v>429</v>
      </c>
      <c r="B369" s="37" t="s">
        <v>202</v>
      </c>
      <c r="C369" s="42" t="s">
        <v>933</v>
      </c>
      <c r="D369" s="43">
        <v>0</v>
      </c>
      <c r="E369" s="43">
        <v>0</v>
      </c>
      <c r="F369" s="43">
        <v>0</v>
      </c>
      <c r="G369" s="43">
        <v>0</v>
      </c>
      <c r="H369" s="43">
        <v>0</v>
      </c>
      <c r="I369" s="43">
        <v>0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43">
        <v>0</v>
      </c>
      <c r="W369" s="43">
        <v>0</v>
      </c>
      <c r="X369" s="43">
        <v>0</v>
      </c>
      <c r="Y369" s="43">
        <v>0</v>
      </c>
      <c r="Z369" s="43">
        <v>0</v>
      </c>
      <c r="AA369" s="43">
        <v>0</v>
      </c>
      <c r="AB369" s="43">
        <v>0</v>
      </c>
      <c r="AC369" s="43">
        <v>0</v>
      </c>
      <c r="AD369" s="43">
        <v>0</v>
      </c>
      <c r="AE369" s="43">
        <v>0</v>
      </c>
      <c r="AF369" s="43">
        <v>0</v>
      </c>
      <c r="AG369" s="43">
        <v>0</v>
      </c>
      <c r="AH369" s="43">
        <v>0</v>
      </c>
      <c r="AI369" s="39">
        <f t="shared" si="130"/>
        <v>0</v>
      </c>
      <c r="AJ369" s="39">
        <f t="shared" si="131"/>
        <v>0</v>
      </c>
      <c r="AK369" s="39">
        <f t="shared" si="132"/>
        <v>0</v>
      </c>
      <c r="AL369" s="39">
        <f t="shared" si="133"/>
        <v>0</v>
      </c>
      <c r="AM369" s="39">
        <f t="shared" si="134"/>
        <v>0</v>
      </c>
    </row>
    <row r="370" spans="1:39" ht="28.15" customHeight="1" x14ac:dyDescent="0.25">
      <c r="A370" s="37" t="s">
        <v>432</v>
      </c>
      <c r="B370" s="37" t="s">
        <v>203</v>
      </c>
      <c r="C370" s="42" t="s">
        <v>934</v>
      </c>
      <c r="D370" s="43">
        <v>0</v>
      </c>
      <c r="E370" s="43">
        <v>0</v>
      </c>
      <c r="F370" s="43">
        <v>0</v>
      </c>
      <c r="G370" s="43">
        <v>0</v>
      </c>
      <c r="H370" s="43">
        <v>0</v>
      </c>
      <c r="I370" s="43">
        <v>0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43">
        <v>0</v>
      </c>
      <c r="W370" s="43">
        <v>0</v>
      </c>
      <c r="X370" s="43">
        <v>0</v>
      </c>
      <c r="Y370" s="43">
        <v>0</v>
      </c>
      <c r="Z370" s="43">
        <v>0</v>
      </c>
      <c r="AA370" s="43">
        <v>0</v>
      </c>
      <c r="AB370" s="43">
        <v>0</v>
      </c>
      <c r="AC370" s="43">
        <v>0</v>
      </c>
      <c r="AD370" s="43">
        <v>0</v>
      </c>
      <c r="AE370" s="43">
        <v>0</v>
      </c>
      <c r="AF370" s="43">
        <v>0</v>
      </c>
      <c r="AG370" s="43">
        <v>0</v>
      </c>
      <c r="AH370" s="43">
        <v>0</v>
      </c>
      <c r="AI370" s="39">
        <f t="shared" si="130"/>
        <v>0</v>
      </c>
      <c r="AJ370" s="39">
        <f t="shared" si="131"/>
        <v>0</v>
      </c>
      <c r="AK370" s="39">
        <f t="shared" si="132"/>
        <v>0</v>
      </c>
      <c r="AL370" s="39">
        <f t="shared" si="133"/>
        <v>0</v>
      </c>
      <c r="AM370" s="39">
        <f t="shared" si="134"/>
        <v>0</v>
      </c>
    </row>
    <row r="371" spans="1:39" ht="28.15" customHeight="1" x14ac:dyDescent="0.25">
      <c r="A371" s="37" t="s">
        <v>434</v>
      </c>
      <c r="B371" s="37" t="s">
        <v>935</v>
      </c>
      <c r="C371" s="42" t="s">
        <v>936</v>
      </c>
      <c r="D371" s="43">
        <v>0</v>
      </c>
      <c r="E371" s="43">
        <v>0</v>
      </c>
      <c r="F371" s="43">
        <v>0</v>
      </c>
      <c r="G371" s="43">
        <v>0</v>
      </c>
      <c r="H371" s="43">
        <v>0</v>
      </c>
      <c r="I371" s="43">
        <v>0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43">
        <v>0</v>
      </c>
      <c r="W371" s="43">
        <v>0</v>
      </c>
      <c r="X371" s="43">
        <v>0</v>
      </c>
      <c r="Y371" s="43">
        <v>0</v>
      </c>
      <c r="Z371" s="43">
        <v>0</v>
      </c>
      <c r="AA371" s="43">
        <v>0</v>
      </c>
      <c r="AB371" s="43">
        <v>0</v>
      </c>
      <c r="AC371" s="43">
        <v>0</v>
      </c>
      <c r="AD371" s="43">
        <v>0</v>
      </c>
      <c r="AE371" s="43">
        <v>0</v>
      </c>
      <c r="AF371" s="43">
        <v>0</v>
      </c>
      <c r="AG371" s="43">
        <v>0</v>
      </c>
      <c r="AH371" s="43">
        <v>0</v>
      </c>
      <c r="AI371" s="39">
        <f t="shared" si="130"/>
        <v>0</v>
      </c>
      <c r="AJ371" s="39">
        <f t="shared" si="131"/>
        <v>0</v>
      </c>
      <c r="AK371" s="39">
        <f t="shared" si="132"/>
        <v>0</v>
      </c>
      <c r="AL371" s="39">
        <f t="shared" si="133"/>
        <v>0</v>
      </c>
      <c r="AM371" s="39">
        <f t="shared" si="134"/>
        <v>0</v>
      </c>
    </row>
    <row r="372" spans="1:39" ht="28.15" customHeight="1" x14ac:dyDescent="0.25">
      <c r="A372" s="37" t="s">
        <v>436</v>
      </c>
      <c r="B372" s="37" t="s">
        <v>204</v>
      </c>
      <c r="C372" s="42" t="s">
        <v>937</v>
      </c>
      <c r="D372" s="43">
        <v>0</v>
      </c>
      <c r="E372" s="43">
        <v>0</v>
      </c>
      <c r="F372" s="43">
        <v>0</v>
      </c>
      <c r="G372" s="43">
        <v>0</v>
      </c>
      <c r="H372" s="43">
        <v>0</v>
      </c>
      <c r="I372" s="43">
        <v>0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43">
        <v>0</v>
      </c>
      <c r="W372" s="43">
        <v>0</v>
      </c>
      <c r="X372" s="43">
        <v>0</v>
      </c>
      <c r="Y372" s="43">
        <v>0</v>
      </c>
      <c r="Z372" s="43">
        <v>0</v>
      </c>
      <c r="AA372" s="43">
        <v>0</v>
      </c>
      <c r="AB372" s="43">
        <v>0</v>
      </c>
      <c r="AC372" s="43">
        <v>0</v>
      </c>
      <c r="AD372" s="43">
        <v>0</v>
      </c>
      <c r="AE372" s="43">
        <v>0</v>
      </c>
      <c r="AF372" s="43">
        <v>0</v>
      </c>
      <c r="AG372" s="43">
        <v>0</v>
      </c>
      <c r="AH372" s="43">
        <v>0</v>
      </c>
      <c r="AI372" s="39">
        <f t="shared" si="130"/>
        <v>0</v>
      </c>
      <c r="AJ372" s="39">
        <f t="shared" si="131"/>
        <v>0</v>
      </c>
      <c r="AK372" s="39">
        <f t="shared" si="132"/>
        <v>0</v>
      </c>
      <c r="AL372" s="39">
        <f t="shared" si="133"/>
        <v>0</v>
      </c>
      <c r="AM372" s="39">
        <f t="shared" si="134"/>
        <v>0</v>
      </c>
    </row>
    <row r="373" spans="1:39" ht="28.15" customHeight="1" x14ac:dyDescent="0.25">
      <c r="A373" s="37" t="s">
        <v>438</v>
      </c>
      <c r="B373" s="37" t="s">
        <v>205</v>
      </c>
      <c r="C373" s="42" t="s">
        <v>938</v>
      </c>
      <c r="D373" s="43">
        <v>0</v>
      </c>
      <c r="E373" s="43">
        <v>0</v>
      </c>
      <c r="F373" s="43">
        <v>0</v>
      </c>
      <c r="G373" s="43">
        <v>0</v>
      </c>
      <c r="H373" s="43">
        <v>0</v>
      </c>
      <c r="I373" s="43">
        <v>0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0</v>
      </c>
      <c r="U373" s="43">
        <v>0</v>
      </c>
      <c r="V373" s="43">
        <v>0</v>
      </c>
      <c r="W373" s="43">
        <v>0</v>
      </c>
      <c r="X373" s="43">
        <v>0</v>
      </c>
      <c r="Y373" s="43">
        <v>0</v>
      </c>
      <c r="Z373" s="43">
        <v>0</v>
      </c>
      <c r="AA373" s="43">
        <v>0</v>
      </c>
      <c r="AB373" s="43">
        <v>0</v>
      </c>
      <c r="AC373" s="43">
        <v>0</v>
      </c>
      <c r="AD373" s="43">
        <v>0</v>
      </c>
      <c r="AE373" s="43">
        <v>0</v>
      </c>
      <c r="AF373" s="43">
        <v>0</v>
      </c>
      <c r="AG373" s="43">
        <v>0</v>
      </c>
      <c r="AH373" s="43">
        <v>0</v>
      </c>
      <c r="AI373" s="39">
        <f t="shared" si="130"/>
        <v>0</v>
      </c>
      <c r="AJ373" s="39">
        <f t="shared" si="131"/>
        <v>0</v>
      </c>
      <c r="AK373" s="39">
        <f t="shared" si="132"/>
        <v>0</v>
      </c>
      <c r="AL373" s="39">
        <f t="shared" si="133"/>
        <v>0</v>
      </c>
      <c r="AM373" s="39">
        <f t="shared" si="134"/>
        <v>0</v>
      </c>
    </row>
    <row r="374" spans="1:39" ht="28.15" customHeight="1" x14ac:dyDescent="0.25">
      <c r="A374" s="37" t="s">
        <v>500</v>
      </c>
      <c r="B374" s="37" t="s">
        <v>939</v>
      </c>
      <c r="C374" s="42" t="s">
        <v>940</v>
      </c>
      <c r="D374" s="43">
        <v>0</v>
      </c>
      <c r="E374" s="43">
        <v>0</v>
      </c>
      <c r="F374" s="43">
        <v>0</v>
      </c>
      <c r="G374" s="43">
        <v>0</v>
      </c>
      <c r="H374" s="43">
        <v>0</v>
      </c>
      <c r="I374" s="43">
        <v>0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0</v>
      </c>
      <c r="U374" s="43">
        <v>0</v>
      </c>
      <c r="V374" s="43">
        <v>0</v>
      </c>
      <c r="W374" s="43">
        <v>0</v>
      </c>
      <c r="X374" s="43">
        <v>0</v>
      </c>
      <c r="Y374" s="43">
        <v>0</v>
      </c>
      <c r="Z374" s="43">
        <v>0</v>
      </c>
      <c r="AA374" s="43">
        <v>0</v>
      </c>
      <c r="AB374" s="43">
        <v>0</v>
      </c>
      <c r="AC374" s="43">
        <v>0</v>
      </c>
      <c r="AD374" s="43">
        <v>0</v>
      </c>
      <c r="AE374" s="43">
        <v>0</v>
      </c>
      <c r="AF374" s="43">
        <v>0</v>
      </c>
      <c r="AG374" s="43">
        <v>0</v>
      </c>
      <c r="AH374" s="43">
        <v>0</v>
      </c>
      <c r="AI374" s="39">
        <f t="shared" si="130"/>
        <v>0</v>
      </c>
      <c r="AJ374" s="39">
        <f t="shared" si="131"/>
        <v>0</v>
      </c>
      <c r="AK374" s="39">
        <f t="shared" si="132"/>
        <v>0</v>
      </c>
      <c r="AL374" s="39">
        <f t="shared" si="133"/>
        <v>0</v>
      </c>
      <c r="AM374" s="39">
        <f t="shared" si="134"/>
        <v>0</v>
      </c>
    </row>
    <row r="375" spans="1:39" ht="21.95" hidden="1" customHeight="1" x14ac:dyDescent="0.2">
      <c r="A375" s="37"/>
      <c r="B375" s="9"/>
      <c r="C375" s="77"/>
      <c r="D375" s="37"/>
      <c r="E375" s="43"/>
      <c r="F375" s="43"/>
      <c r="G375" s="43"/>
      <c r="H375" s="43"/>
      <c r="I375" s="43"/>
      <c r="J375" s="45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39"/>
      <c r="AJ375" s="39"/>
      <c r="AK375" s="39"/>
      <c r="AL375" s="39"/>
      <c r="AM375" s="39"/>
    </row>
    <row r="376" spans="1:39" ht="21.95" hidden="1" customHeight="1" x14ac:dyDescent="0.25">
      <c r="A376" s="37"/>
      <c r="B376" s="9"/>
      <c r="C376" s="55"/>
      <c r="D376" s="37"/>
      <c r="E376" s="43"/>
      <c r="F376" s="43"/>
      <c r="G376" s="43"/>
      <c r="H376" s="43"/>
      <c r="I376" s="43"/>
      <c r="J376" s="45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39"/>
      <c r="AJ376" s="39"/>
      <c r="AK376" s="39"/>
      <c r="AL376" s="39"/>
      <c r="AM376" s="39"/>
    </row>
    <row r="377" spans="1:39" ht="21.95" hidden="1" customHeight="1" x14ac:dyDescent="0.2">
      <c r="A377" s="37"/>
      <c r="B377" s="9"/>
      <c r="C377" s="77"/>
      <c r="D377" s="37"/>
      <c r="E377" s="43"/>
      <c r="F377" s="43"/>
      <c r="G377" s="43"/>
      <c r="H377" s="43"/>
      <c r="I377" s="43"/>
      <c r="J377" s="45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39"/>
      <c r="AJ377" s="39"/>
      <c r="AK377" s="39"/>
      <c r="AL377" s="39"/>
      <c r="AM377" s="39"/>
    </row>
    <row r="378" spans="1:39" ht="21.95" customHeight="1" thickBot="1" x14ac:dyDescent="0.3">
      <c r="A378" s="37" t="s">
        <v>944</v>
      </c>
      <c r="B378" s="78" t="s">
        <v>1092</v>
      </c>
      <c r="C378" s="79" t="s">
        <v>1093</v>
      </c>
      <c r="D378" s="37"/>
      <c r="E378" s="43">
        <v>0</v>
      </c>
      <c r="F378" s="43">
        <v>0</v>
      </c>
      <c r="G378" s="43">
        <v>0</v>
      </c>
      <c r="H378" s="43">
        <v>0</v>
      </c>
      <c r="I378" s="43">
        <v>0</v>
      </c>
      <c r="J378" s="45">
        <v>0</v>
      </c>
      <c r="K378" s="43">
        <v>0</v>
      </c>
      <c r="L378" s="43">
        <v>0</v>
      </c>
      <c r="M378" s="43">
        <v>0</v>
      </c>
      <c r="N378" s="43">
        <v>1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43">
        <v>0</v>
      </c>
      <c r="W378" s="43">
        <v>0</v>
      </c>
      <c r="X378" s="43">
        <v>0</v>
      </c>
      <c r="Y378" s="43">
        <v>0</v>
      </c>
      <c r="Z378" s="43">
        <v>0</v>
      </c>
      <c r="AA378" s="43">
        <v>0</v>
      </c>
      <c r="AB378" s="43">
        <v>0</v>
      </c>
      <c r="AC378" s="43">
        <v>0</v>
      </c>
      <c r="AD378" s="43">
        <v>0</v>
      </c>
      <c r="AE378" s="43">
        <v>0</v>
      </c>
      <c r="AF378" s="43">
        <v>0</v>
      </c>
      <c r="AG378" s="43">
        <v>0</v>
      </c>
      <c r="AH378" s="43">
        <v>0</v>
      </c>
      <c r="AI378" s="39">
        <f t="shared" ref="AI378" si="136">AD378+Y378+T378+O378+J378</f>
        <v>0</v>
      </c>
      <c r="AJ378" s="39">
        <f t="shared" ref="AJ378" si="137">AE378+Z378+U378+P378+K378</f>
        <v>0</v>
      </c>
      <c r="AK378" s="39">
        <f t="shared" ref="AK378" si="138">AF378+AA378+V378+Q378+L378</f>
        <v>0</v>
      </c>
      <c r="AL378" s="39">
        <f t="shared" ref="AL378" si="139">AG378+AB378+W378+R378+M378</f>
        <v>0</v>
      </c>
      <c r="AM378" s="39">
        <f t="shared" ref="AM378" si="140">AH378+AC378+X378+S378+N378</f>
        <v>1</v>
      </c>
    </row>
    <row r="379" spans="1:39" ht="21.95" customHeight="1" thickBot="1" x14ac:dyDescent="0.3">
      <c r="A379" s="37" t="s">
        <v>946</v>
      </c>
      <c r="B379" s="64" t="s">
        <v>1094</v>
      </c>
      <c r="C379" s="55" t="s">
        <v>940</v>
      </c>
      <c r="D379" s="37"/>
      <c r="E379" s="43">
        <v>0</v>
      </c>
      <c r="F379" s="43">
        <v>0</v>
      </c>
      <c r="G379" s="43">
        <v>0</v>
      </c>
      <c r="H379" s="43">
        <v>0</v>
      </c>
      <c r="I379" s="43">
        <v>0</v>
      </c>
      <c r="J379" s="45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43">
        <v>0</v>
      </c>
      <c r="X379" s="43">
        <v>0</v>
      </c>
      <c r="Y379" s="43">
        <v>0</v>
      </c>
      <c r="Z379" s="43">
        <v>0</v>
      </c>
      <c r="AA379" s="43">
        <v>0</v>
      </c>
      <c r="AB379" s="43">
        <v>0</v>
      </c>
      <c r="AC379" s="43">
        <v>0</v>
      </c>
      <c r="AD379" s="43">
        <v>0</v>
      </c>
      <c r="AE379" s="43">
        <v>0</v>
      </c>
      <c r="AF379" s="43">
        <v>0</v>
      </c>
      <c r="AG379" s="43">
        <v>0</v>
      </c>
      <c r="AH379" s="43">
        <v>0</v>
      </c>
      <c r="AI379" s="39">
        <f t="shared" ref="AI379" si="141">AD379+Y379+T379+O379+J379</f>
        <v>0</v>
      </c>
      <c r="AJ379" s="39">
        <f t="shared" ref="AJ379" si="142">AE379+Z379+U379+P379+K379</f>
        <v>0</v>
      </c>
      <c r="AK379" s="39">
        <f t="shared" ref="AK379" si="143">AF379+AA379+V379+Q379+L379</f>
        <v>0</v>
      </c>
      <c r="AL379" s="39">
        <f t="shared" ref="AL379" si="144">AG379+AB379+W379+R379+M379</f>
        <v>0</v>
      </c>
      <c r="AM379" s="39">
        <f t="shared" ref="AM379" si="145">AH379+AC379+X379+S379+N379</f>
        <v>0</v>
      </c>
    </row>
    <row r="380" spans="1:39" ht="21.95" customHeight="1" x14ac:dyDescent="0.25">
      <c r="A380" s="37" t="s">
        <v>948</v>
      </c>
      <c r="B380" s="64" t="s">
        <v>1095</v>
      </c>
      <c r="C380" s="7" t="s">
        <v>1096</v>
      </c>
      <c r="D380" s="37"/>
      <c r="E380" s="43">
        <v>0</v>
      </c>
      <c r="F380" s="43">
        <v>0</v>
      </c>
      <c r="G380" s="43">
        <v>0</v>
      </c>
      <c r="H380" s="43">
        <v>0</v>
      </c>
      <c r="I380" s="43">
        <v>0</v>
      </c>
      <c r="J380" s="45">
        <v>0</v>
      </c>
      <c r="K380" s="43">
        <v>0</v>
      </c>
      <c r="L380" s="43">
        <v>0</v>
      </c>
      <c r="M380" s="43">
        <v>0</v>
      </c>
      <c r="N380" s="43">
        <v>1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43">
        <v>0</v>
      </c>
      <c r="W380" s="43">
        <v>0</v>
      </c>
      <c r="X380" s="43">
        <v>0</v>
      </c>
      <c r="Y380" s="43">
        <v>0</v>
      </c>
      <c r="Z380" s="43">
        <v>0</v>
      </c>
      <c r="AA380" s="43">
        <v>0</v>
      </c>
      <c r="AB380" s="43">
        <v>0</v>
      </c>
      <c r="AC380" s="43">
        <v>0</v>
      </c>
      <c r="AD380" s="43">
        <v>0</v>
      </c>
      <c r="AE380" s="43">
        <v>0</v>
      </c>
      <c r="AF380" s="43">
        <v>0</v>
      </c>
      <c r="AG380" s="43">
        <v>0</v>
      </c>
      <c r="AH380" s="43">
        <v>0</v>
      </c>
      <c r="AI380" s="39">
        <f t="shared" si="130"/>
        <v>0</v>
      </c>
      <c r="AJ380" s="39">
        <f t="shared" si="131"/>
        <v>0</v>
      </c>
      <c r="AK380" s="39">
        <f t="shared" si="132"/>
        <v>0</v>
      </c>
      <c r="AL380" s="39">
        <f t="shared" si="133"/>
        <v>0</v>
      </c>
      <c r="AM380" s="39">
        <f t="shared" si="134"/>
        <v>1</v>
      </c>
    </row>
    <row r="381" spans="1:39" ht="22.15" customHeight="1" x14ac:dyDescent="0.25">
      <c r="A381" s="42" t="s">
        <v>432</v>
      </c>
      <c r="B381" s="37" t="s">
        <v>421</v>
      </c>
      <c r="C381" s="42" t="s">
        <v>426</v>
      </c>
      <c r="D381" s="37" t="s">
        <v>8</v>
      </c>
      <c r="E381" s="43">
        <v>0</v>
      </c>
      <c r="F381" s="43">
        <v>0</v>
      </c>
      <c r="G381" s="43">
        <v>0</v>
      </c>
      <c r="H381" s="43" t="s">
        <v>8</v>
      </c>
      <c r="I381" s="44" t="s">
        <v>8</v>
      </c>
      <c r="J381" s="43">
        <v>0</v>
      </c>
      <c r="K381" s="43">
        <v>0</v>
      </c>
      <c r="L381" s="43">
        <v>0</v>
      </c>
      <c r="M381" s="43">
        <v>0</v>
      </c>
      <c r="N381" s="44" t="s">
        <v>5</v>
      </c>
      <c r="O381" s="43">
        <v>0</v>
      </c>
      <c r="P381" s="43">
        <v>0</v>
      </c>
      <c r="Q381" s="43">
        <v>0</v>
      </c>
      <c r="R381" s="43">
        <v>0</v>
      </c>
      <c r="S381" s="44" t="s">
        <v>441</v>
      </c>
      <c r="T381" s="43">
        <v>0</v>
      </c>
      <c r="U381" s="43">
        <v>0</v>
      </c>
      <c r="V381" s="43">
        <v>0</v>
      </c>
      <c r="W381" s="43">
        <v>0</v>
      </c>
      <c r="X381" s="43">
        <v>0</v>
      </c>
      <c r="Y381" s="43">
        <v>0</v>
      </c>
      <c r="Z381" s="43">
        <v>0</v>
      </c>
      <c r="AA381" s="43">
        <v>0</v>
      </c>
      <c r="AB381" s="43">
        <v>0</v>
      </c>
      <c r="AC381" s="43">
        <v>0</v>
      </c>
      <c r="AD381" s="43">
        <v>0</v>
      </c>
      <c r="AE381" s="43">
        <v>0</v>
      </c>
      <c r="AF381" s="43">
        <v>0</v>
      </c>
      <c r="AG381" s="43">
        <v>0</v>
      </c>
      <c r="AH381" s="43">
        <v>0</v>
      </c>
      <c r="AI381" s="39">
        <f t="shared" si="130"/>
        <v>0</v>
      </c>
      <c r="AJ381" s="39">
        <f t="shared" si="131"/>
        <v>0</v>
      </c>
      <c r="AK381" s="39">
        <f t="shared" si="132"/>
        <v>0</v>
      </c>
      <c r="AL381" s="39">
        <f t="shared" si="133"/>
        <v>0</v>
      </c>
      <c r="AM381" s="39">
        <f t="shared" si="134"/>
        <v>6</v>
      </c>
    </row>
    <row r="382" spans="1:39" ht="28.15" customHeight="1" x14ac:dyDescent="0.25">
      <c r="A382" s="42" t="s">
        <v>502</v>
      </c>
      <c r="B382" s="37" t="s">
        <v>206</v>
      </c>
      <c r="C382" s="42" t="s">
        <v>941</v>
      </c>
      <c r="D382" s="43">
        <v>0</v>
      </c>
      <c r="E382" s="43">
        <v>0</v>
      </c>
      <c r="F382" s="43">
        <v>0</v>
      </c>
      <c r="G382" s="43">
        <v>0</v>
      </c>
      <c r="H382" s="43">
        <v>0</v>
      </c>
      <c r="I382" s="43">
        <v>0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43">
        <v>0</v>
      </c>
      <c r="W382" s="43">
        <v>0</v>
      </c>
      <c r="X382" s="43">
        <v>0</v>
      </c>
      <c r="Y382" s="43">
        <v>0</v>
      </c>
      <c r="Z382" s="43">
        <v>0</v>
      </c>
      <c r="AA382" s="43">
        <v>0</v>
      </c>
      <c r="AB382" s="43">
        <v>0</v>
      </c>
      <c r="AC382" s="43">
        <v>0</v>
      </c>
      <c r="AD382" s="43">
        <v>0</v>
      </c>
      <c r="AE382" s="43">
        <v>0</v>
      </c>
      <c r="AF382" s="43">
        <v>0</v>
      </c>
      <c r="AG382" s="43">
        <v>0</v>
      </c>
      <c r="AH382" s="43">
        <v>0</v>
      </c>
      <c r="AI382" s="39">
        <f t="shared" si="130"/>
        <v>0</v>
      </c>
      <c r="AJ382" s="39">
        <f t="shared" si="131"/>
        <v>0</v>
      </c>
      <c r="AK382" s="39">
        <f t="shared" si="132"/>
        <v>0</v>
      </c>
      <c r="AL382" s="39">
        <f t="shared" si="133"/>
        <v>0</v>
      </c>
      <c r="AM382" s="39">
        <f t="shared" si="134"/>
        <v>0</v>
      </c>
    </row>
    <row r="383" spans="1:39" ht="28.15" customHeight="1" x14ac:dyDescent="0.25">
      <c r="A383" s="42" t="s">
        <v>942</v>
      </c>
      <c r="B383" s="37" t="s">
        <v>207</v>
      </c>
      <c r="C383" s="42" t="s">
        <v>943</v>
      </c>
      <c r="D383" s="43">
        <v>0</v>
      </c>
      <c r="E383" s="43">
        <v>0</v>
      </c>
      <c r="F383" s="43">
        <v>0</v>
      </c>
      <c r="G383" s="43">
        <v>0</v>
      </c>
      <c r="H383" s="43">
        <v>0</v>
      </c>
      <c r="I383" s="43">
        <v>0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43">
        <v>0</v>
      </c>
      <c r="W383" s="43">
        <v>0</v>
      </c>
      <c r="X383" s="43">
        <v>0</v>
      </c>
      <c r="Y383" s="43">
        <v>0</v>
      </c>
      <c r="Z383" s="43">
        <v>0</v>
      </c>
      <c r="AA383" s="43">
        <v>0</v>
      </c>
      <c r="AB383" s="43">
        <v>0</v>
      </c>
      <c r="AC383" s="43">
        <v>0</v>
      </c>
      <c r="AD383" s="43">
        <v>0</v>
      </c>
      <c r="AE383" s="43">
        <v>0</v>
      </c>
      <c r="AF383" s="43">
        <v>0</v>
      </c>
      <c r="AG383" s="43">
        <v>0</v>
      </c>
      <c r="AH383" s="43">
        <v>0</v>
      </c>
      <c r="AI383" s="39">
        <f t="shared" si="130"/>
        <v>0</v>
      </c>
      <c r="AJ383" s="39">
        <f t="shared" si="131"/>
        <v>0</v>
      </c>
      <c r="AK383" s="39">
        <f t="shared" si="132"/>
        <v>0</v>
      </c>
      <c r="AL383" s="39">
        <f t="shared" si="133"/>
        <v>0</v>
      </c>
      <c r="AM383" s="39">
        <f t="shared" si="134"/>
        <v>0</v>
      </c>
    </row>
    <row r="384" spans="1:39" ht="28.15" customHeight="1" x14ac:dyDescent="0.25">
      <c r="A384" s="42" t="s">
        <v>944</v>
      </c>
      <c r="B384" s="37" t="s">
        <v>208</v>
      </c>
      <c r="C384" s="42" t="s">
        <v>945</v>
      </c>
      <c r="D384" s="43">
        <v>0</v>
      </c>
      <c r="E384" s="43">
        <v>0</v>
      </c>
      <c r="F384" s="43">
        <v>0</v>
      </c>
      <c r="G384" s="43">
        <v>0</v>
      </c>
      <c r="H384" s="43">
        <v>0</v>
      </c>
      <c r="I384" s="43">
        <v>0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43">
        <v>0</v>
      </c>
      <c r="W384" s="43">
        <v>0</v>
      </c>
      <c r="X384" s="43">
        <v>0</v>
      </c>
      <c r="Y384" s="43">
        <v>0</v>
      </c>
      <c r="Z384" s="43">
        <v>0</v>
      </c>
      <c r="AA384" s="43">
        <v>0</v>
      </c>
      <c r="AB384" s="43">
        <v>0</v>
      </c>
      <c r="AC384" s="43">
        <v>0</v>
      </c>
      <c r="AD384" s="43">
        <v>0</v>
      </c>
      <c r="AE384" s="43">
        <v>0</v>
      </c>
      <c r="AF384" s="43">
        <v>0</v>
      </c>
      <c r="AG384" s="43">
        <v>0</v>
      </c>
      <c r="AH384" s="43">
        <v>0</v>
      </c>
      <c r="AI384" s="39">
        <f t="shared" si="130"/>
        <v>0</v>
      </c>
      <c r="AJ384" s="39">
        <f t="shared" si="131"/>
        <v>0</v>
      </c>
      <c r="AK384" s="39">
        <f t="shared" si="132"/>
        <v>0</v>
      </c>
      <c r="AL384" s="39">
        <f t="shared" si="133"/>
        <v>0</v>
      </c>
      <c r="AM384" s="39">
        <f t="shared" si="134"/>
        <v>0</v>
      </c>
    </row>
    <row r="385" spans="1:39" ht="28.15" customHeight="1" x14ac:dyDescent="0.25">
      <c r="A385" s="42" t="s">
        <v>946</v>
      </c>
      <c r="B385" s="37" t="s">
        <v>209</v>
      </c>
      <c r="C385" s="42" t="s">
        <v>947</v>
      </c>
      <c r="D385" s="43">
        <v>0</v>
      </c>
      <c r="E385" s="43">
        <v>0</v>
      </c>
      <c r="F385" s="43">
        <v>0</v>
      </c>
      <c r="G385" s="43">
        <v>0</v>
      </c>
      <c r="H385" s="43">
        <v>0</v>
      </c>
      <c r="I385" s="43">
        <v>0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43">
        <v>0</v>
      </c>
      <c r="W385" s="43">
        <v>0</v>
      </c>
      <c r="X385" s="43">
        <v>0</v>
      </c>
      <c r="Y385" s="43">
        <v>0</v>
      </c>
      <c r="Z385" s="43">
        <v>0</v>
      </c>
      <c r="AA385" s="43">
        <v>0</v>
      </c>
      <c r="AB385" s="43">
        <v>0</v>
      </c>
      <c r="AC385" s="43">
        <v>0</v>
      </c>
      <c r="AD385" s="43">
        <v>0</v>
      </c>
      <c r="AE385" s="43">
        <v>0</v>
      </c>
      <c r="AF385" s="43">
        <v>0</v>
      </c>
      <c r="AG385" s="43">
        <v>0</v>
      </c>
      <c r="AH385" s="43">
        <v>0</v>
      </c>
      <c r="AI385" s="39">
        <f t="shared" si="130"/>
        <v>0</v>
      </c>
      <c r="AJ385" s="39">
        <f t="shared" si="131"/>
        <v>0</v>
      </c>
      <c r="AK385" s="39">
        <f t="shared" si="132"/>
        <v>0</v>
      </c>
      <c r="AL385" s="39">
        <f t="shared" si="133"/>
        <v>0</v>
      </c>
      <c r="AM385" s="39">
        <f t="shared" si="134"/>
        <v>0</v>
      </c>
    </row>
    <row r="386" spans="1:39" ht="28.15" customHeight="1" x14ac:dyDescent="0.25">
      <c r="A386" s="42" t="s">
        <v>948</v>
      </c>
      <c r="B386" s="37" t="s">
        <v>210</v>
      </c>
      <c r="C386" s="42" t="s">
        <v>949</v>
      </c>
      <c r="D386" s="43">
        <v>0</v>
      </c>
      <c r="E386" s="43">
        <v>0</v>
      </c>
      <c r="F386" s="43">
        <v>0</v>
      </c>
      <c r="G386" s="43">
        <v>0</v>
      </c>
      <c r="H386" s="43">
        <v>0</v>
      </c>
      <c r="I386" s="43">
        <v>0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43">
        <v>0</v>
      </c>
      <c r="W386" s="43">
        <v>0</v>
      </c>
      <c r="X386" s="43">
        <v>0</v>
      </c>
      <c r="Y386" s="43">
        <v>0</v>
      </c>
      <c r="Z386" s="43">
        <v>0</v>
      </c>
      <c r="AA386" s="43">
        <v>0</v>
      </c>
      <c r="AB386" s="43">
        <v>0</v>
      </c>
      <c r="AC386" s="43">
        <v>0</v>
      </c>
      <c r="AD386" s="43">
        <v>0</v>
      </c>
      <c r="AE386" s="43">
        <v>0</v>
      </c>
      <c r="AF386" s="43">
        <v>0</v>
      </c>
      <c r="AG386" s="43">
        <v>0</v>
      </c>
      <c r="AH386" s="43">
        <v>0</v>
      </c>
      <c r="AI386" s="39">
        <f t="shared" si="130"/>
        <v>0</v>
      </c>
      <c r="AJ386" s="39">
        <f t="shared" si="131"/>
        <v>0</v>
      </c>
      <c r="AK386" s="39">
        <f t="shared" si="132"/>
        <v>0</v>
      </c>
      <c r="AL386" s="39">
        <f t="shared" si="133"/>
        <v>0</v>
      </c>
      <c r="AM386" s="39">
        <f t="shared" si="134"/>
        <v>0</v>
      </c>
    </row>
    <row r="387" spans="1:39" ht="28.15" customHeight="1" x14ac:dyDescent="0.25">
      <c r="A387" s="42" t="s">
        <v>950</v>
      </c>
      <c r="B387" s="37" t="s">
        <v>204</v>
      </c>
      <c r="C387" s="42" t="s">
        <v>951</v>
      </c>
      <c r="D387" s="43">
        <v>0</v>
      </c>
      <c r="E387" s="43">
        <v>0</v>
      </c>
      <c r="F387" s="43">
        <v>0</v>
      </c>
      <c r="G387" s="43">
        <v>0</v>
      </c>
      <c r="H387" s="43">
        <v>0</v>
      </c>
      <c r="I387" s="43">
        <v>0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43">
        <v>0</v>
      </c>
      <c r="W387" s="43">
        <v>0</v>
      </c>
      <c r="X387" s="43">
        <v>0</v>
      </c>
      <c r="Y387" s="43">
        <v>0</v>
      </c>
      <c r="Z387" s="43">
        <v>0</v>
      </c>
      <c r="AA387" s="43">
        <v>0</v>
      </c>
      <c r="AB387" s="43">
        <v>0</v>
      </c>
      <c r="AC387" s="43">
        <v>0</v>
      </c>
      <c r="AD387" s="43">
        <v>0</v>
      </c>
      <c r="AE387" s="43">
        <v>0</v>
      </c>
      <c r="AF387" s="43">
        <v>0</v>
      </c>
      <c r="AG387" s="43">
        <v>0</v>
      </c>
      <c r="AH387" s="43">
        <v>0</v>
      </c>
      <c r="AI387" s="39">
        <f t="shared" si="130"/>
        <v>0</v>
      </c>
      <c r="AJ387" s="39">
        <f t="shared" si="131"/>
        <v>0</v>
      </c>
      <c r="AK387" s="39">
        <f t="shared" si="132"/>
        <v>0</v>
      </c>
      <c r="AL387" s="39">
        <f t="shared" si="133"/>
        <v>0</v>
      </c>
      <c r="AM387" s="39">
        <f t="shared" si="134"/>
        <v>0</v>
      </c>
    </row>
    <row r="388" spans="1:39" ht="28.15" customHeight="1" x14ac:dyDescent="0.25">
      <c r="A388" s="42" t="s">
        <v>952</v>
      </c>
      <c r="B388" s="37" t="s">
        <v>205</v>
      </c>
      <c r="C388" s="42" t="s">
        <v>953</v>
      </c>
      <c r="D388" s="43">
        <v>0</v>
      </c>
      <c r="E388" s="43">
        <v>0</v>
      </c>
      <c r="F388" s="43">
        <v>0</v>
      </c>
      <c r="G388" s="43">
        <v>0</v>
      </c>
      <c r="H388" s="43">
        <v>0</v>
      </c>
      <c r="I388" s="43">
        <v>0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43">
        <v>0</v>
      </c>
      <c r="W388" s="43">
        <v>0</v>
      </c>
      <c r="X388" s="43">
        <v>0</v>
      </c>
      <c r="Y388" s="43">
        <v>0</v>
      </c>
      <c r="Z388" s="43">
        <v>0</v>
      </c>
      <c r="AA388" s="43">
        <v>0</v>
      </c>
      <c r="AB388" s="43">
        <v>0</v>
      </c>
      <c r="AC388" s="43">
        <v>0</v>
      </c>
      <c r="AD388" s="43">
        <v>0</v>
      </c>
      <c r="AE388" s="43">
        <v>0</v>
      </c>
      <c r="AF388" s="43">
        <v>0</v>
      </c>
      <c r="AG388" s="43">
        <v>0</v>
      </c>
      <c r="AH388" s="43">
        <v>0</v>
      </c>
      <c r="AI388" s="39">
        <f t="shared" si="130"/>
        <v>0</v>
      </c>
      <c r="AJ388" s="39">
        <f t="shared" si="131"/>
        <v>0</v>
      </c>
      <c r="AK388" s="39">
        <f t="shared" si="132"/>
        <v>0</v>
      </c>
      <c r="AL388" s="39">
        <f t="shared" si="133"/>
        <v>0</v>
      </c>
      <c r="AM388" s="39">
        <f t="shared" si="134"/>
        <v>0</v>
      </c>
    </row>
    <row r="389" spans="1:39" ht="28.15" customHeight="1" x14ac:dyDescent="0.25">
      <c r="A389" s="42" t="s">
        <v>954</v>
      </c>
      <c r="B389" s="37" t="s">
        <v>955</v>
      </c>
      <c r="C389" s="42" t="s">
        <v>956</v>
      </c>
      <c r="D389" s="43">
        <v>0</v>
      </c>
      <c r="E389" s="43">
        <v>0</v>
      </c>
      <c r="F389" s="43">
        <v>0</v>
      </c>
      <c r="G389" s="43">
        <v>0</v>
      </c>
      <c r="H389" s="43">
        <v>0</v>
      </c>
      <c r="I389" s="43">
        <v>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43">
        <v>0</v>
      </c>
      <c r="W389" s="43">
        <v>0</v>
      </c>
      <c r="X389" s="43">
        <v>0</v>
      </c>
      <c r="Y389" s="43">
        <v>0</v>
      </c>
      <c r="Z389" s="43">
        <v>0</v>
      </c>
      <c r="AA389" s="43">
        <v>0</v>
      </c>
      <c r="AB389" s="43">
        <v>0</v>
      </c>
      <c r="AC389" s="43">
        <v>0</v>
      </c>
      <c r="AD389" s="43">
        <v>0</v>
      </c>
      <c r="AE389" s="43">
        <v>0</v>
      </c>
      <c r="AF389" s="43">
        <v>0</v>
      </c>
      <c r="AG389" s="43">
        <v>0</v>
      </c>
      <c r="AH389" s="43">
        <v>0</v>
      </c>
      <c r="AI389" s="39">
        <f t="shared" si="130"/>
        <v>0</v>
      </c>
      <c r="AJ389" s="39">
        <f t="shared" si="131"/>
        <v>0</v>
      </c>
      <c r="AK389" s="39">
        <f t="shared" si="132"/>
        <v>0</v>
      </c>
      <c r="AL389" s="39">
        <f t="shared" si="133"/>
        <v>0</v>
      </c>
      <c r="AM389" s="39">
        <f t="shared" si="134"/>
        <v>0</v>
      </c>
    </row>
    <row r="390" spans="1:39" ht="27.75" customHeight="1" x14ac:dyDescent="0.25">
      <c r="A390" s="42" t="s">
        <v>434</v>
      </c>
      <c r="B390" s="37" t="s">
        <v>421</v>
      </c>
      <c r="C390" s="42" t="s">
        <v>428</v>
      </c>
      <c r="D390" s="37" t="s">
        <v>8</v>
      </c>
      <c r="E390" s="43">
        <v>0</v>
      </c>
      <c r="F390" s="43">
        <v>0</v>
      </c>
      <c r="G390" s="43">
        <v>0</v>
      </c>
      <c r="H390" s="43" t="s">
        <v>8</v>
      </c>
      <c r="I390" s="44" t="s">
        <v>8</v>
      </c>
      <c r="J390" s="43">
        <v>0</v>
      </c>
      <c r="K390" s="43">
        <v>0</v>
      </c>
      <c r="L390" s="43">
        <v>0</v>
      </c>
      <c r="M390" s="43">
        <v>0</v>
      </c>
      <c r="N390" s="44">
        <v>0</v>
      </c>
      <c r="O390" s="43">
        <v>0</v>
      </c>
      <c r="P390" s="43">
        <v>0</v>
      </c>
      <c r="Q390" s="43">
        <v>0</v>
      </c>
      <c r="R390" s="43">
        <v>0</v>
      </c>
      <c r="S390" s="44">
        <v>0</v>
      </c>
      <c r="T390" s="43">
        <v>0</v>
      </c>
      <c r="U390" s="43">
        <v>0</v>
      </c>
      <c r="V390" s="43">
        <v>0</v>
      </c>
      <c r="W390" s="43">
        <v>0</v>
      </c>
      <c r="X390" s="44">
        <v>15</v>
      </c>
      <c r="Y390" s="43">
        <v>0</v>
      </c>
      <c r="Z390" s="43">
        <v>0</v>
      </c>
      <c r="AA390" s="43">
        <v>0</v>
      </c>
      <c r="AB390" s="43">
        <v>0</v>
      </c>
      <c r="AC390" s="43">
        <v>0</v>
      </c>
      <c r="AD390" s="43">
        <v>0</v>
      </c>
      <c r="AE390" s="43">
        <v>0</v>
      </c>
      <c r="AF390" s="43">
        <v>0</v>
      </c>
      <c r="AG390" s="43">
        <v>0</v>
      </c>
      <c r="AH390" s="43">
        <v>0</v>
      </c>
      <c r="AI390" s="39">
        <f t="shared" si="130"/>
        <v>0</v>
      </c>
      <c r="AJ390" s="39">
        <f t="shared" si="131"/>
        <v>0</v>
      </c>
      <c r="AK390" s="39">
        <f t="shared" si="132"/>
        <v>0</v>
      </c>
      <c r="AL390" s="39">
        <f t="shared" si="133"/>
        <v>0</v>
      </c>
      <c r="AM390" s="39">
        <f t="shared" si="134"/>
        <v>15</v>
      </c>
    </row>
    <row r="391" spans="1:39" ht="27.75" customHeight="1" x14ac:dyDescent="0.25">
      <c r="A391" s="42" t="s">
        <v>436</v>
      </c>
      <c r="B391" s="37" t="s">
        <v>430</v>
      </c>
      <c r="C391" s="42" t="s">
        <v>431</v>
      </c>
      <c r="D391" s="37" t="s">
        <v>8</v>
      </c>
      <c r="E391" s="43">
        <v>0</v>
      </c>
      <c r="F391" s="43">
        <v>0</v>
      </c>
      <c r="G391" s="43">
        <v>0</v>
      </c>
      <c r="H391" s="43" t="s">
        <v>8</v>
      </c>
      <c r="I391" s="44" t="s">
        <v>8</v>
      </c>
      <c r="J391" s="43">
        <v>0</v>
      </c>
      <c r="K391" s="43">
        <v>0</v>
      </c>
      <c r="L391" s="43">
        <v>0</v>
      </c>
      <c r="M391" s="43">
        <v>0</v>
      </c>
      <c r="N391" s="44">
        <v>0</v>
      </c>
      <c r="O391" s="43">
        <v>0</v>
      </c>
      <c r="P391" s="43">
        <v>0</v>
      </c>
      <c r="Q391" s="43">
        <v>0</v>
      </c>
      <c r="R391" s="43">
        <v>0</v>
      </c>
      <c r="S391" s="44">
        <v>0</v>
      </c>
      <c r="T391" s="43">
        <v>0</v>
      </c>
      <c r="U391" s="43">
        <v>0</v>
      </c>
      <c r="V391" s="43">
        <v>0</v>
      </c>
      <c r="W391" s="43">
        <v>0</v>
      </c>
      <c r="X391" s="44">
        <v>3</v>
      </c>
      <c r="Y391" s="43">
        <v>0</v>
      </c>
      <c r="Z391" s="43">
        <v>0</v>
      </c>
      <c r="AA391" s="43">
        <v>0</v>
      </c>
      <c r="AB391" s="43">
        <v>0</v>
      </c>
      <c r="AC391" s="43">
        <v>0</v>
      </c>
      <c r="AD391" s="43">
        <v>0</v>
      </c>
      <c r="AE391" s="43">
        <v>0</v>
      </c>
      <c r="AF391" s="43">
        <v>0</v>
      </c>
      <c r="AG391" s="43">
        <v>0</v>
      </c>
      <c r="AH391" s="43">
        <v>0</v>
      </c>
      <c r="AI391" s="39">
        <f t="shared" si="130"/>
        <v>0</v>
      </c>
      <c r="AJ391" s="39">
        <f t="shared" si="131"/>
        <v>0</v>
      </c>
      <c r="AK391" s="39">
        <f t="shared" si="132"/>
        <v>0</v>
      </c>
      <c r="AL391" s="39">
        <f t="shared" si="133"/>
        <v>0</v>
      </c>
      <c r="AM391" s="39">
        <f t="shared" si="134"/>
        <v>3</v>
      </c>
    </row>
    <row r="392" spans="1:39" ht="28.15" customHeight="1" x14ac:dyDescent="0.25">
      <c r="A392" s="40" t="s">
        <v>957</v>
      </c>
      <c r="B392" s="37" t="s">
        <v>201</v>
      </c>
      <c r="C392" s="42" t="s">
        <v>958</v>
      </c>
      <c r="D392" s="43">
        <v>0</v>
      </c>
      <c r="E392" s="43">
        <v>0</v>
      </c>
      <c r="F392" s="43">
        <v>0</v>
      </c>
      <c r="G392" s="43">
        <v>0</v>
      </c>
      <c r="H392" s="43">
        <v>0</v>
      </c>
      <c r="I392" s="43">
        <v>0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0</v>
      </c>
      <c r="U392" s="43">
        <v>0</v>
      </c>
      <c r="V392" s="43">
        <v>0</v>
      </c>
      <c r="W392" s="43">
        <v>0</v>
      </c>
      <c r="X392" s="43">
        <v>0</v>
      </c>
      <c r="Y392" s="43">
        <v>0</v>
      </c>
      <c r="Z392" s="43">
        <v>0</v>
      </c>
      <c r="AA392" s="43">
        <v>0</v>
      </c>
      <c r="AB392" s="43">
        <v>0</v>
      </c>
      <c r="AC392" s="43">
        <v>0</v>
      </c>
      <c r="AD392" s="43">
        <v>0</v>
      </c>
      <c r="AE392" s="43">
        <v>0</v>
      </c>
      <c r="AF392" s="43">
        <v>0</v>
      </c>
      <c r="AG392" s="43">
        <v>0</v>
      </c>
      <c r="AH392" s="43">
        <v>0</v>
      </c>
      <c r="AI392" s="39">
        <f t="shared" si="130"/>
        <v>0</v>
      </c>
      <c r="AJ392" s="39">
        <f t="shared" si="131"/>
        <v>0</v>
      </c>
      <c r="AK392" s="39">
        <f t="shared" si="132"/>
        <v>0</v>
      </c>
      <c r="AL392" s="39">
        <f t="shared" si="133"/>
        <v>0</v>
      </c>
      <c r="AM392" s="39">
        <f t="shared" si="134"/>
        <v>0</v>
      </c>
    </row>
    <row r="393" spans="1:39" ht="28.15" customHeight="1" x14ac:dyDescent="0.25">
      <c r="A393" s="40" t="s">
        <v>959</v>
      </c>
      <c r="B393" s="37" t="s">
        <v>202</v>
      </c>
      <c r="C393" s="42" t="s">
        <v>960</v>
      </c>
      <c r="D393" s="43">
        <v>0</v>
      </c>
      <c r="E393" s="43">
        <v>0</v>
      </c>
      <c r="F393" s="43">
        <v>0</v>
      </c>
      <c r="G393" s="43">
        <v>0</v>
      </c>
      <c r="H393" s="43">
        <v>0</v>
      </c>
      <c r="I393" s="43">
        <v>0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43">
        <v>0</v>
      </c>
      <c r="X393" s="43">
        <v>0</v>
      </c>
      <c r="Y393" s="43">
        <v>0</v>
      </c>
      <c r="Z393" s="43">
        <v>0</v>
      </c>
      <c r="AA393" s="43">
        <v>0</v>
      </c>
      <c r="AB393" s="43">
        <v>0</v>
      </c>
      <c r="AC393" s="43">
        <v>0</v>
      </c>
      <c r="AD393" s="43">
        <v>0</v>
      </c>
      <c r="AE393" s="43">
        <v>0</v>
      </c>
      <c r="AF393" s="43">
        <v>0</v>
      </c>
      <c r="AG393" s="43">
        <v>0</v>
      </c>
      <c r="AH393" s="43">
        <v>0</v>
      </c>
      <c r="AI393" s="39">
        <f t="shared" si="130"/>
        <v>0</v>
      </c>
      <c r="AJ393" s="39">
        <f t="shared" si="131"/>
        <v>0</v>
      </c>
      <c r="AK393" s="39">
        <f t="shared" si="132"/>
        <v>0</v>
      </c>
      <c r="AL393" s="39">
        <f t="shared" si="133"/>
        <v>0</v>
      </c>
      <c r="AM393" s="39">
        <f t="shared" si="134"/>
        <v>0</v>
      </c>
    </row>
    <row r="394" spans="1:39" ht="28.15" customHeight="1" x14ac:dyDescent="0.25">
      <c r="A394" s="40" t="s">
        <v>961</v>
      </c>
      <c r="B394" s="37" t="s">
        <v>211</v>
      </c>
      <c r="C394" s="42" t="s">
        <v>962</v>
      </c>
      <c r="D394" s="43">
        <v>0</v>
      </c>
      <c r="E394" s="43">
        <v>0</v>
      </c>
      <c r="F394" s="43">
        <v>0</v>
      </c>
      <c r="G394" s="43">
        <v>0</v>
      </c>
      <c r="H394" s="43">
        <v>0</v>
      </c>
      <c r="I394" s="43">
        <v>0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43">
        <v>0</v>
      </c>
      <c r="X394" s="43">
        <v>0</v>
      </c>
      <c r="Y394" s="43">
        <v>0</v>
      </c>
      <c r="Z394" s="43">
        <v>0</v>
      </c>
      <c r="AA394" s="43">
        <v>0</v>
      </c>
      <c r="AB394" s="43">
        <v>0</v>
      </c>
      <c r="AC394" s="43">
        <v>0</v>
      </c>
      <c r="AD394" s="43">
        <v>0</v>
      </c>
      <c r="AE394" s="43">
        <v>0</v>
      </c>
      <c r="AF394" s="43">
        <v>0</v>
      </c>
      <c r="AG394" s="43">
        <v>0</v>
      </c>
      <c r="AH394" s="43">
        <v>0</v>
      </c>
      <c r="AI394" s="39">
        <f t="shared" ref="AI394:AI419" si="146">AD394+Y394+T394+O394+J394</f>
        <v>0</v>
      </c>
      <c r="AJ394" s="39">
        <f t="shared" ref="AJ394:AJ419" si="147">AE394+Z394+U394+P394+K394</f>
        <v>0</v>
      </c>
      <c r="AK394" s="39">
        <f t="shared" ref="AK394:AK419" si="148">AF394+AA394+V394+Q394+L394</f>
        <v>0</v>
      </c>
      <c r="AL394" s="39">
        <f t="shared" ref="AL394:AL419" si="149">AG394+AB394+W394+R394+M394</f>
        <v>0</v>
      </c>
      <c r="AM394" s="39">
        <f t="shared" ref="AM394:AM419" si="150">AH394+AC394+X394+S394+N394</f>
        <v>0</v>
      </c>
    </row>
    <row r="395" spans="1:39" ht="28.15" customHeight="1" x14ac:dyDescent="0.25">
      <c r="A395" s="40" t="s">
        <v>963</v>
      </c>
      <c r="B395" s="37" t="s">
        <v>212</v>
      </c>
      <c r="C395" s="42" t="s">
        <v>964</v>
      </c>
      <c r="D395" s="43">
        <v>0</v>
      </c>
      <c r="E395" s="43">
        <v>0</v>
      </c>
      <c r="F395" s="43">
        <v>0</v>
      </c>
      <c r="G395" s="43">
        <v>0</v>
      </c>
      <c r="H395" s="43">
        <v>0</v>
      </c>
      <c r="I395" s="43">
        <v>0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43">
        <v>0</v>
      </c>
      <c r="W395" s="43">
        <v>0</v>
      </c>
      <c r="X395" s="43">
        <v>0</v>
      </c>
      <c r="Y395" s="43">
        <v>0</v>
      </c>
      <c r="Z395" s="43">
        <v>0</v>
      </c>
      <c r="AA395" s="43">
        <v>0</v>
      </c>
      <c r="AB395" s="43">
        <v>0</v>
      </c>
      <c r="AC395" s="43">
        <v>0</v>
      </c>
      <c r="AD395" s="43">
        <v>0</v>
      </c>
      <c r="AE395" s="43">
        <v>0</v>
      </c>
      <c r="AF395" s="43">
        <v>0</v>
      </c>
      <c r="AG395" s="43">
        <v>0</v>
      </c>
      <c r="AH395" s="43">
        <v>0</v>
      </c>
      <c r="AI395" s="39">
        <f t="shared" si="146"/>
        <v>0</v>
      </c>
      <c r="AJ395" s="39">
        <f t="shared" si="147"/>
        <v>0</v>
      </c>
      <c r="AK395" s="39">
        <f t="shared" si="148"/>
        <v>0</v>
      </c>
      <c r="AL395" s="39">
        <f t="shared" si="149"/>
        <v>0</v>
      </c>
      <c r="AM395" s="39">
        <f t="shared" si="150"/>
        <v>0</v>
      </c>
    </row>
    <row r="396" spans="1:39" ht="28.15" customHeight="1" x14ac:dyDescent="0.25">
      <c r="A396" s="40" t="s">
        <v>965</v>
      </c>
      <c r="B396" s="37" t="s">
        <v>204</v>
      </c>
      <c r="C396" s="42" t="s">
        <v>966</v>
      </c>
      <c r="D396" s="43">
        <v>0</v>
      </c>
      <c r="E396" s="43">
        <v>0</v>
      </c>
      <c r="F396" s="43">
        <v>0</v>
      </c>
      <c r="G396" s="43">
        <v>0</v>
      </c>
      <c r="H396" s="43">
        <v>0</v>
      </c>
      <c r="I396" s="43">
        <v>0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0</v>
      </c>
      <c r="U396" s="43">
        <v>0</v>
      </c>
      <c r="V396" s="43">
        <v>0</v>
      </c>
      <c r="W396" s="43">
        <v>0</v>
      </c>
      <c r="X396" s="43">
        <v>0</v>
      </c>
      <c r="Y396" s="43">
        <v>0</v>
      </c>
      <c r="Z396" s="43">
        <v>0</v>
      </c>
      <c r="AA396" s="43">
        <v>0</v>
      </c>
      <c r="AB396" s="43">
        <v>0</v>
      </c>
      <c r="AC396" s="43">
        <v>0</v>
      </c>
      <c r="AD396" s="43">
        <v>0</v>
      </c>
      <c r="AE396" s="43">
        <v>0</v>
      </c>
      <c r="AF396" s="43">
        <v>0</v>
      </c>
      <c r="AG396" s="43">
        <v>0</v>
      </c>
      <c r="AH396" s="43">
        <v>0</v>
      </c>
      <c r="AI396" s="39">
        <f t="shared" si="146"/>
        <v>0</v>
      </c>
      <c r="AJ396" s="39">
        <f t="shared" si="147"/>
        <v>0</v>
      </c>
      <c r="AK396" s="39">
        <f t="shared" si="148"/>
        <v>0</v>
      </c>
      <c r="AL396" s="39">
        <f t="shared" si="149"/>
        <v>0</v>
      </c>
      <c r="AM396" s="39">
        <f t="shared" si="150"/>
        <v>0</v>
      </c>
    </row>
    <row r="397" spans="1:39" ht="28.15" customHeight="1" x14ac:dyDescent="0.25">
      <c r="A397" s="40" t="s">
        <v>967</v>
      </c>
      <c r="B397" s="37" t="s">
        <v>205</v>
      </c>
      <c r="C397" s="42" t="s">
        <v>968</v>
      </c>
      <c r="D397" s="43">
        <v>0</v>
      </c>
      <c r="E397" s="43">
        <v>0</v>
      </c>
      <c r="F397" s="43">
        <v>0</v>
      </c>
      <c r="G397" s="43">
        <v>0</v>
      </c>
      <c r="H397" s="43">
        <v>0</v>
      </c>
      <c r="I397" s="43">
        <v>0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43">
        <v>0</v>
      </c>
      <c r="W397" s="43">
        <v>0</v>
      </c>
      <c r="X397" s="43">
        <v>0</v>
      </c>
      <c r="Y397" s="43">
        <v>0</v>
      </c>
      <c r="Z397" s="43">
        <v>0</v>
      </c>
      <c r="AA397" s="43">
        <v>0</v>
      </c>
      <c r="AB397" s="43">
        <v>0</v>
      </c>
      <c r="AC397" s="43">
        <v>0</v>
      </c>
      <c r="AD397" s="43">
        <v>0</v>
      </c>
      <c r="AE397" s="43">
        <v>0</v>
      </c>
      <c r="AF397" s="43">
        <v>0</v>
      </c>
      <c r="AG397" s="43">
        <v>0</v>
      </c>
      <c r="AH397" s="43">
        <v>0</v>
      </c>
      <c r="AI397" s="39">
        <f t="shared" si="146"/>
        <v>0</v>
      </c>
      <c r="AJ397" s="39">
        <f t="shared" si="147"/>
        <v>0</v>
      </c>
      <c r="AK397" s="39">
        <f t="shared" si="148"/>
        <v>0</v>
      </c>
      <c r="AL397" s="39">
        <f t="shared" si="149"/>
        <v>0</v>
      </c>
      <c r="AM397" s="39">
        <f t="shared" si="150"/>
        <v>0</v>
      </c>
    </row>
    <row r="398" spans="1:39" ht="28.15" customHeight="1" x14ac:dyDescent="0.25">
      <c r="A398" s="40" t="s">
        <v>969</v>
      </c>
      <c r="B398" s="37" t="s">
        <v>970</v>
      </c>
      <c r="C398" s="42" t="s">
        <v>971</v>
      </c>
      <c r="D398" s="43">
        <v>0</v>
      </c>
      <c r="E398" s="43">
        <v>0</v>
      </c>
      <c r="F398" s="43">
        <v>0</v>
      </c>
      <c r="G398" s="43">
        <v>0</v>
      </c>
      <c r="H398" s="43">
        <v>0</v>
      </c>
      <c r="I398" s="43">
        <v>0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43">
        <v>0</v>
      </c>
      <c r="W398" s="43">
        <v>0</v>
      </c>
      <c r="X398" s="43">
        <v>0</v>
      </c>
      <c r="Y398" s="43">
        <v>0</v>
      </c>
      <c r="Z398" s="43">
        <v>0</v>
      </c>
      <c r="AA398" s="43">
        <v>0</v>
      </c>
      <c r="AB398" s="43">
        <v>0</v>
      </c>
      <c r="AC398" s="43">
        <v>0</v>
      </c>
      <c r="AD398" s="43">
        <v>0</v>
      </c>
      <c r="AE398" s="43">
        <v>0</v>
      </c>
      <c r="AF398" s="43">
        <v>0</v>
      </c>
      <c r="AG398" s="43">
        <v>0</v>
      </c>
      <c r="AH398" s="43">
        <v>0</v>
      </c>
      <c r="AI398" s="39">
        <f t="shared" si="146"/>
        <v>0</v>
      </c>
      <c r="AJ398" s="39">
        <f t="shared" si="147"/>
        <v>0</v>
      </c>
      <c r="AK398" s="39">
        <f t="shared" si="148"/>
        <v>0</v>
      </c>
      <c r="AL398" s="39">
        <f t="shared" si="149"/>
        <v>0</v>
      </c>
      <c r="AM398" s="39">
        <f t="shared" si="150"/>
        <v>0</v>
      </c>
    </row>
    <row r="399" spans="1:39" ht="32.25" customHeight="1" x14ac:dyDescent="0.25">
      <c r="A399" s="42" t="s">
        <v>438</v>
      </c>
      <c r="B399" s="37" t="s">
        <v>421</v>
      </c>
      <c r="C399" s="42" t="s">
        <v>433</v>
      </c>
      <c r="D399" s="37" t="s">
        <v>8</v>
      </c>
      <c r="E399" s="43">
        <v>0</v>
      </c>
      <c r="F399" s="43">
        <v>0</v>
      </c>
      <c r="G399" s="43">
        <v>0</v>
      </c>
      <c r="H399" s="43" t="s">
        <v>8</v>
      </c>
      <c r="I399" s="44" t="s">
        <v>8</v>
      </c>
      <c r="J399" s="43">
        <v>0</v>
      </c>
      <c r="K399" s="43">
        <v>0</v>
      </c>
      <c r="L399" s="43">
        <v>0</v>
      </c>
      <c r="M399" s="43">
        <v>0</v>
      </c>
      <c r="N399" s="44">
        <v>0</v>
      </c>
      <c r="O399" s="43">
        <v>0</v>
      </c>
      <c r="P399" s="43">
        <v>0</v>
      </c>
      <c r="Q399" s="43">
        <v>0</v>
      </c>
      <c r="R399" s="43">
        <v>0</v>
      </c>
      <c r="S399" s="44">
        <v>0</v>
      </c>
      <c r="T399" s="43">
        <v>0</v>
      </c>
      <c r="U399" s="43">
        <v>0</v>
      </c>
      <c r="V399" s="43">
        <v>0</v>
      </c>
      <c r="W399" s="43">
        <v>0</v>
      </c>
      <c r="X399" s="44">
        <v>0</v>
      </c>
      <c r="Y399" s="43">
        <v>0</v>
      </c>
      <c r="Z399" s="43">
        <v>0</v>
      </c>
      <c r="AA399" s="43">
        <v>0</v>
      </c>
      <c r="AB399" s="43">
        <v>0</v>
      </c>
      <c r="AC399" s="43">
        <v>15</v>
      </c>
      <c r="AD399" s="43">
        <v>0</v>
      </c>
      <c r="AE399" s="43">
        <v>0</v>
      </c>
      <c r="AF399" s="43">
        <v>0</v>
      </c>
      <c r="AG399" s="43">
        <v>0</v>
      </c>
      <c r="AH399" s="43">
        <v>0</v>
      </c>
      <c r="AI399" s="39">
        <f t="shared" si="146"/>
        <v>0</v>
      </c>
      <c r="AJ399" s="39">
        <f t="shared" si="147"/>
        <v>0</v>
      </c>
      <c r="AK399" s="39">
        <f t="shared" si="148"/>
        <v>0</v>
      </c>
      <c r="AL399" s="39">
        <f t="shared" si="149"/>
        <v>0</v>
      </c>
      <c r="AM399" s="39">
        <f t="shared" si="150"/>
        <v>15</v>
      </c>
    </row>
    <row r="400" spans="1:39" ht="32.25" customHeight="1" x14ac:dyDescent="0.25">
      <c r="A400" s="42" t="s">
        <v>500</v>
      </c>
      <c r="B400" s="37" t="s">
        <v>430</v>
      </c>
      <c r="C400" s="42" t="s">
        <v>435</v>
      </c>
      <c r="D400" s="37" t="s">
        <v>8</v>
      </c>
      <c r="E400" s="43">
        <v>0</v>
      </c>
      <c r="F400" s="43">
        <v>0</v>
      </c>
      <c r="G400" s="43">
        <v>0</v>
      </c>
      <c r="H400" s="43" t="s">
        <v>8</v>
      </c>
      <c r="I400" s="44" t="s">
        <v>8</v>
      </c>
      <c r="J400" s="43">
        <v>0</v>
      </c>
      <c r="K400" s="43">
        <v>0</v>
      </c>
      <c r="L400" s="43">
        <v>0</v>
      </c>
      <c r="M400" s="43">
        <v>0</v>
      </c>
      <c r="N400" s="44">
        <v>0</v>
      </c>
      <c r="O400" s="43">
        <v>0</v>
      </c>
      <c r="P400" s="43">
        <v>0</v>
      </c>
      <c r="Q400" s="43">
        <v>0</v>
      </c>
      <c r="R400" s="43">
        <v>0</v>
      </c>
      <c r="S400" s="44">
        <v>0</v>
      </c>
      <c r="T400" s="43">
        <v>0</v>
      </c>
      <c r="U400" s="43">
        <v>0</v>
      </c>
      <c r="V400" s="43">
        <v>0</v>
      </c>
      <c r="W400" s="43">
        <v>0</v>
      </c>
      <c r="X400" s="44">
        <v>0</v>
      </c>
      <c r="Y400" s="43">
        <v>0</v>
      </c>
      <c r="Z400" s="43">
        <v>0</v>
      </c>
      <c r="AA400" s="43">
        <v>0</v>
      </c>
      <c r="AB400" s="43">
        <v>0</v>
      </c>
      <c r="AC400" s="43">
        <v>3</v>
      </c>
      <c r="AD400" s="43">
        <v>0</v>
      </c>
      <c r="AE400" s="43">
        <v>0</v>
      </c>
      <c r="AF400" s="43">
        <v>0</v>
      </c>
      <c r="AG400" s="43">
        <v>0</v>
      </c>
      <c r="AH400" s="43">
        <v>0</v>
      </c>
      <c r="AI400" s="39">
        <f t="shared" si="146"/>
        <v>0</v>
      </c>
      <c r="AJ400" s="39">
        <f t="shared" si="147"/>
        <v>0</v>
      </c>
      <c r="AK400" s="39">
        <f t="shared" si="148"/>
        <v>0</v>
      </c>
      <c r="AL400" s="39">
        <f t="shared" si="149"/>
        <v>0</v>
      </c>
      <c r="AM400" s="39">
        <f t="shared" si="150"/>
        <v>3</v>
      </c>
    </row>
    <row r="401" spans="1:39" ht="32.25" customHeight="1" x14ac:dyDescent="0.25">
      <c r="A401" s="42" t="s">
        <v>972</v>
      </c>
      <c r="B401" s="37" t="s">
        <v>213</v>
      </c>
      <c r="C401" s="42" t="s">
        <v>973</v>
      </c>
      <c r="D401" s="43">
        <v>0</v>
      </c>
      <c r="E401" s="43">
        <v>0</v>
      </c>
      <c r="F401" s="43">
        <v>0</v>
      </c>
      <c r="G401" s="43">
        <v>0</v>
      </c>
      <c r="H401" s="43">
        <v>0</v>
      </c>
      <c r="I401" s="43">
        <v>0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43">
        <v>0</v>
      </c>
      <c r="W401" s="43">
        <v>0</v>
      </c>
      <c r="X401" s="43">
        <v>0</v>
      </c>
      <c r="Y401" s="43">
        <v>0</v>
      </c>
      <c r="Z401" s="43">
        <v>0</v>
      </c>
      <c r="AA401" s="43">
        <v>0</v>
      </c>
      <c r="AB401" s="43">
        <v>0</v>
      </c>
      <c r="AC401" s="43">
        <v>0</v>
      </c>
      <c r="AD401" s="43">
        <v>0</v>
      </c>
      <c r="AE401" s="43">
        <v>0</v>
      </c>
      <c r="AF401" s="43">
        <v>0</v>
      </c>
      <c r="AG401" s="43">
        <v>0</v>
      </c>
      <c r="AH401" s="43">
        <v>0</v>
      </c>
      <c r="AI401" s="39">
        <f t="shared" si="146"/>
        <v>0</v>
      </c>
      <c r="AJ401" s="39">
        <f t="shared" si="147"/>
        <v>0</v>
      </c>
      <c r="AK401" s="39">
        <f t="shared" si="148"/>
        <v>0</v>
      </c>
      <c r="AL401" s="39">
        <f t="shared" si="149"/>
        <v>0</v>
      </c>
      <c r="AM401" s="39">
        <f t="shared" si="150"/>
        <v>0</v>
      </c>
    </row>
    <row r="402" spans="1:39" ht="32.25" customHeight="1" x14ac:dyDescent="0.25">
      <c r="A402" s="42" t="s">
        <v>974</v>
      </c>
      <c r="B402" s="37" t="s">
        <v>214</v>
      </c>
      <c r="C402" s="42" t="s">
        <v>975</v>
      </c>
      <c r="D402" s="43">
        <v>0</v>
      </c>
      <c r="E402" s="43">
        <v>0</v>
      </c>
      <c r="F402" s="43">
        <v>0</v>
      </c>
      <c r="G402" s="43">
        <v>0</v>
      </c>
      <c r="H402" s="43">
        <v>0</v>
      </c>
      <c r="I402" s="43">
        <v>0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>
        <v>0</v>
      </c>
      <c r="S402" s="43">
        <v>0</v>
      </c>
      <c r="T402" s="43">
        <v>0</v>
      </c>
      <c r="U402" s="43">
        <v>0</v>
      </c>
      <c r="V402" s="43">
        <v>0</v>
      </c>
      <c r="W402" s="43">
        <v>0</v>
      </c>
      <c r="X402" s="43">
        <v>0</v>
      </c>
      <c r="Y402" s="43">
        <v>0</v>
      </c>
      <c r="Z402" s="43">
        <v>0</v>
      </c>
      <c r="AA402" s="43">
        <v>0</v>
      </c>
      <c r="AB402" s="43">
        <v>0</v>
      </c>
      <c r="AC402" s="43">
        <v>0</v>
      </c>
      <c r="AD402" s="43">
        <v>0</v>
      </c>
      <c r="AE402" s="43">
        <v>0</v>
      </c>
      <c r="AF402" s="43">
        <v>0</v>
      </c>
      <c r="AG402" s="43">
        <v>0</v>
      </c>
      <c r="AH402" s="43">
        <v>0</v>
      </c>
      <c r="AI402" s="39">
        <f t="shared" si="146"/>
        <v>0</v>
      </c>
      <c r="AJ402" s="39">
        <f t="shared" si="147"/>
        <v>0</v>
      </c>
      <c r="AK402" s="39">
        <f t="shared" si="148"/>
        <v>0</v>
      </c>
      <c r="AL402" s="39">
        <f t="shared" si="149"/>
        <v>0</v>
      </c>
      <c r="AM402" s="39">
        <f t="shared" si="150"/>
        <v>0</v>
      </c>
    </row>
    <row r="403" spans="1:39" ht="32.25" customHeight="1" x14ac:dyDescent="0.25">
      <c r="A403" s="42" t="s">
        <v>976</v>
      </c>
      <c r="B403" s="37" t="s">
        <v>215</v>
      </c>
      <c r="C403" s="42" t="s">
        <v>977</v>
      </c>
      <c r="D403" s="43">
        <v>0</v>
      </c>
      <c r="E403" s="43">
        <v>0</v>
      </c>
      <c r="F403" s="43">
        <v>0</v>
      </c>
      <c r="G403" s="43">
        <v>0</v>
      </c>
      <c r="H403" s="43">
        <v>0</v>
      </c>
      <c r="I403" s="43">
        <v>0</v>
      </c>
      <c r="J403" s="43">
        <v>0</v>
      </c>
      <c r="K403" s="43">
        <v>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43">
        <v>0</v>
      </c>
      <c r="W403" s="43">
        <v>0</v>
      </c>
      <c r="X403" s="43">
        <v>0</v>
      </c>
      <c r="Y403" s="43">
        <v>0</v>
      </c>
      <c r="Z403" s="43">
        <v>0</v>
      </c>
      <c r="AA403" s="43">
        <v>0</v>
      </c>
      <c r="AB403" s="43">
        <v>0</v>
      </c>
      <c r="AC403" s="43">
        <v>0</v>
      </c>
      <c r="AD403" s="43">
        <v>0</v>
      </c>
      <c r="AE403" s="43">
        <v>0</v>
      </c>
      <c r="AF403" s="43">
        <v>0</v>
      </c>
      <c r="AG403" s="43">
        <v>0</v>
      </c>
      <c r="AH403" s="43">
        <v>0</v>
      </c>
      <c r="AI403" s="39">
        <f t="shared" si="146"/>
        <v>0</v>
      </c>
      <c r="AJ403" s="39">
        <f t="shared" si="147"/>
        <v>0</v>
      </c>
      <c r="AK403" s="39">
        <f t="shared" si="148"/>
        <v>0</v>
      </c>
      <c r="AL403" s="39">
        <f t="shared" si="149"/>
        <v>0</v>
      </c>
      <c r="AM403" s="39">
        <f t="shared" si="150"/>
        <v>0</v>
      </c>
    </row>
    <row r="404" spans="1:39" ht="32.25" customHeight="1" x14ac:dyDescent="0.25">
      <c r="A404" s="42" t="s">
        <v>978</v>
      </c>
      <c r="B404" s="37" t="s">
        <v>212</v>
      </c>
      <c r="C404" s="42" t="s">
        <v>979</v>
      </c>
      <c r="D404" s="43">
        <v>0</v>
      </c>
      <c r="E404" s="43">
        <v>0</v>
      </c>
      <c r="F404" s="43">
        <v>0</v>
      </c>
      <c r="G404" s="43">
        <v>0</v>
      </c>
      <c r="H404" s="43">
        <v>0</v>
      </c>
      <c r="I404" s="43">
        <v>0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43">
        <v>0</v>
      </c>
      <c r="W404" s="43">
        <v>0</v>
      </c>
      <c r="X404" s="43">
        <v>0</v>
      </c>
      <c r="Y404" s="43">
        <v>0</v>
      </c>
      <c r="Z404" s="43">
        <v>0</v>
      </c>
      <c r="AA404" s="43">
        <v>0</v>
      </c>
      <c r="AB404" s="43">
        <v>0</v>
      </c>
      <c r="AC404" s="43">
        <v>0</v>
      </c>
      <c r="AD404" s="43">
        <v>0</v>
      </c>
      <c r="AE404" s="43">
        <v>0</v>
      </c>
      <c r="AF404" s="43">
        <v>0</v>
      </c>
      <c r="AG404" s="43">
        <v>0</v>
      </c>
      <c r="AH404" s="43">
        <v>0</v>
      </c>
      <c r="AI404" s="39">
        <f t="shared" si="146"/>
        <v>0</v>
      </c>
      <c r="AJ404" s="39">
        <f t="shared" si="147"/>
        <v>0</v>
      </c>
      <c r="AK404" s="39">
        <f t="shared" si="148"/>
        <v>0</v>
      </c>
      <c r="AL404" s="39">
        <f t="shared" si="149"/>
        <v>0</v>
      </c>
      <c r="AM404" s="39">
        <f t="shared" si="150"/>
        <v>0</v>
      </c>
    </row>
    <row r="405" spans="1:39" ht="32.25" customHeight="1" x14ac:dyDescent="0.25">
      <c r="A405" s="42" t="s">
        <v>980</v>
      </c>
      <c r="B405" s="37" t="s">
        <v>204</v>
      </c>
      <c r="C405" s="42" t="s">
        <v>981</v>
      </c>
      <c r="D405" s="43">
        <v>0</v>
      </c>
      <c r="E405" s="43">
        <v>0</v>
      </c>
      <c r="F405" s="43">
        <v>0</v>
      </c>
      <c r="G405" s="43">
        <v>0</v>
      </c>
      <c r="H405" s="43">
        <v>0</v>
      </c>
      <c r="I405" s="43">
        <v>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43">
        <v>0</v>
      </c>
      <c r="W405" s="43">
        <v>0</v>
      </c>
      <c r="X405" s="43">
        <v>0</v>
      </c>
      <c r="Y405" s="43">
        <v>0</v>
      </c>
      <c r="Z405" s="43">
        <v>0</v>
      </c>
      <c r="AA405" s="43">
        <v>0</v>
      </c>
      <c r="AB405" s="43">
        <v>0</v>
      </c>
      <c r="AC405" s="43">
        <v>0</v>
      </c>
      <c r="AD405" s="43">
        <v>0</v>
      </c>
      <c r="AE405" s="43">
        <v>0</v>
      </c>
      <c r="AF405" s="43">
        <v>0</v>
      </c>
      <c r="AG405" s="43">
        <v>0</v>
      </c>
      <c r="AH405" s="43">
        <v>0</v>
      </c>
      <c r="AI405" s="39">
        <f t="shared" si="146"/>
        <v>0</v>
      </c>
      <c r="AJ405" s="39">
        <f t="shared" si="147"/>
        <v>0</v>
      </c>
      <c r="AK405" s="39">
        <f t="shared" si="148"/>
        <v>0</v>
      </c>
      <c r="AL405" s="39">
        <f t="shared" si="149"/>
        <v>0</v>
      </c>
      <c r="AM405" s="39">
        <f t="shared" si="150"/>
        <v>0</v>
      </c>
    </row>
    <row r="406" spans="1:39" ht="32.25" customHeight="1" x14ac:dyDescent="0.25">
      <c r="A406" s="42" t="s">
        <v>982</v>
      </c>
      <c r="B406" s="37" t="s">
        <v>205</v>
      </c>
      <c r="C406" s="42" t="s">
        <v>983</v>
      </c>
      <c r="D406" s="43">
        <v>0</v>
      </c>
      <c r="E406" s="43">
        <v>0</v>
      </c>
      <c r="F406" s="43">
        <v>0</v>
      </c>
      <c r="G406" s="43">
        <v>0</v>
      </c>
      <c r="H406" s="43">
        <v>0</v>
      </c>
      <c r="I406" s="43">
        <v>0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43">
        <v>0</v>
      </c>
      <c r="W406" s="43">
        <v>0</v>
      </c>
      <c r="X406" s="43">
        <v>0</v>
      </c>
      <c r="Y406" s="43">
        <v>0</v>
      </c>
      <c r="Z406" s="43">
        <v>0</v>
      </c>
      <c r="AA406" s="43">
        <v>0</v>
      </c>
      <c r="AB406" s="43">
        <v>0</v>
      </c>
      <c r="AC406" s="43">
        <v>0</v>
      </c>
      <c r="AD406" s="43">
        <v>0</v>
      </c>
      <c r="AE406" s="43">
        <v>0</v>
      </c>
      <c r="AF406" s="43">
        <v>0</v>
      </c>
      <c r="AG406" s="43">
        <v>0</v>
      </c>
      <c r="AH406" s="43">
        <v>0</v>
      </c>
      <c r="AI406" s="39">
        <f t="shared" si="146"/>
        <v>0</v>
      </c>
      <c r="AJ406" s="39">
        <f t="shared" si="147"/>
        <v>0</v>
      </c>
      <c r="AK406" s="39">
        <f t="shared" si="148"/>
        <v>0</v>
      </c>
      <c r="AL406" s="39">
        <f t="shared" si="149"/>
        <v>0</v>
      </c>
      <c r="AM406" s="39">
        <f t="shared" si="150"/>
        <v>0</v>
      </c>
    </row>
    <row r="407" spans="1:39" ht="32.25" customHeight="1" x14ac:dyDescent="0.25">
      <c r="A407" s="42" t="s">
        <v>984</v>
      </c>
      <c r="B407" s="37" t="s">
        <v>985</v>
      </c>
      <c r="C407" s="42" t="s">
        <v>986</v>
      </c>
      <c r="D407" s="43">
        <v>0</v>
      </c>
      <c r="E407" s="43">
        <v>0</v>
      </c>
      <c r="F407" s="43">
        <v>0</v>
      </c>
      <c r="G407" s="43">
        <v>0</v>
      </c>
      <c r="H407" s="43">
        <v>0</v>
      </c>
      <c r="I407" s="43">
        <v>0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0</v>
      </c>
      <c r="U407" s="43">
        <v>0</v>
      </c>
      <c r="V407" s="43">
        <v>0</v>
      </c>
      <c r="W407" s="43">
        <v>0</v>
      </c>
      <c r="X407" s="43">
        <v>0</v>
      </c>
      <c r="Y407" s="43">
        <v>0</v>
      </c>
      <c r="Z407" s="43">
        <v>0</v>
      </c>
      <c r="AA407" s="43">
        <v>0</v>
      </c>
      <c r="AB407" s="43">
        <v>0</v>
      </c>
      <c r="AC407" s="43">
        <v>0</v>
      </c>
      <c r="AD407" s="43">
        <v>0</v>
      </c>
      <c r="AE407" s="43">
        <v>0</v>
      </c>
      <c r="AF407" s="43">
        <v>0</v>
      </c>
      <c r="AG407" s="43">
        <v>0</v>
      </c>
      <c r="AH407" s="43">
        <v>0</v>
      </c>
      <c r="AI407" s="39">
        <f t="shared" si="146"/>
        <v>0</v>
      </c>
      <c r="AJ407" s="39">
        <f t="shared" si="147"/>
        <v>0</v>
      </c>
      <c r="AK407" s="39">
        <f t="shared" si="148"/>
        <v>0</v>
      </c>
      <c r="AL407" s="39">
        <f t="shared" si="149"/>
        <v>0</v>
      </c>
      <c r="AM407" s="39">
        <f t="shared" si="150"/>
        <v>0</v>
      </c>
    </row>
    <row r="408" spans="1:39" ht="22.9" customHeight="1" x14ac:dyDescent="0.25">
      <c r="A408" s="42" t="s">
        <v>501</v>
      </c>
      <c r="B408" s="37" t="s">
        <v>421</v>
      </c>
      <c r="C408" s="42" t="s">
        <v>437</v>
      </c>
      <c r="D408" s="37" t="s">
        <v>8</v>
      </c>
      <c r="E408" s="43">
        <v>0</v>
      </c>
      <c r="F408" s="43">
        <v>0</v>
      </c>
      <c r="G408" s="43">
        <v>0</v>
      </c>
      <c r="H408" s="43" t="s">
        <v>8</v>
      </c>
      <c r="I408" s="44" t="s">
        <v>8</v>
      </c>
      <c r="J408" s="43">
        <v>0</v>
      </c>
      <c r="K408" s="43">
        <v>0</v>
      </c>
      <c r="L408" s="43">
        <v>0</v>
      </c>
      <c r="M408" s="43">
        <v>0</v>
      </c>
      <c r="N408" s="44">
        <v>0</v>
      </c>
      <c r="O408" s="43">
        <v>0</v>
      </c>
      <c r="P408" s="43">
        <v>0</v>
      </c>
      <c r="Q408" s="43">
        <v>0</v>
      </c>
      <c r="R408" s="43">
        <v>0</v>
      </c>
      <c r="S408" s="44">
        <v>0</v>
      </c>
      <c r="T408" s="43">
        <v>0</v>
      </c>
      <c r="U408" s="43">
        <v>0</v>
      </c>
      <c r="V408" s="43">
        <v>0</v>
      </c>
      <c r="W408" s="43">
        <v>0</v>
      </c>
      <c r="X408" s="44">
        <v>0</v>
      </c>
      <c r="Y408" s="43">
        <v>0</v>
      </c>
      <c r="Z408" s="43">
        <v>0</v>
      </c>
      <c r="AA408" s="43">
        <v>0</v>
      </c>
      <c r="AB408" s="43">
        <v>0</v>
      </c>
      <c r="AC408" s="43">
        <v>0</v>
      </c>
      <c r="AD408" s="43">
        <v>0</v>
      </c>
      <c r="AE408" s="43">
        <v>0</v>
      </c>
      <c r="AF408" s="43">
        <v>0</v>
      </c>
      <c r="AG408" s="43">
        <v>0</v>
      </c>
      <c r="AH408" s="43">
        <v>15</v>
      </c>
      <c r="AI408" s="39">
        <f t="shared" si="146"/>
        <v>0</v>
      </c>
      <c r="AJ408" s="39">
        <f t="shared" si="147"/>
        <v>0</v>
      </c>
      <c r="AK408" s="39">
        <f t="shared" si="148"/>
        <v>0</v>
      </c>
      <c r="AL408" s="39">
        <f t="shared" si="149"/>
        <v>0</v>
      </c>
      <c r="AM408" s="39">
        <f t="shared" si="150"/>
        <v>15</v>
      </c>
    </row>
    <row r="409" spans="1:39" ht="22.9" customHeight="1" x14ac:dyDescent="0.25">
      <c r="A409" s="42" t="s">
        <v>502</v>
      </c>
      <c r="B409" s="37" t="s">
        <v>430</v>
      </c>
      <c r="C409" s="42" t="s">
        <v>439</v>
      </c>
      <c r="D409" s="37" t="s">
        <v>8</v>
      </c>
      <c r="E409" s="43">
        <v>0</v>
      </c>
      <c r="F409" s="43">
        <v>0</v>
      </c>
      <c r="G409" s="43">
        <v>0</v>
      </c>
      <c r="H409" s="43" t="s">
        <v>8</v>
      </c>
      <c r="I409" s="44" t="s">
        <v>8</v>
      </c>
      <c r="J409" s="43">
        <v>0</v>
      </c>
      <c r="K409" s="43">
        <v>0</v>
      </c>
      <c r="L409" s="43">
        <v>0</v>
      </c>
      <c r="M409" s="43">
        <v>0</v>
      </c>
      <c r="N409" s="44">
        <v>0</v>
      </c>
      <c r="O409" s="43">
        <v>0</v>
      </c>
      <c r="P409" s="43">
        <v>0</v>
      </c>
      <c r="Q409" s="43">
        <v>0</v>
      </c>
      <c r="R409" s="43">
        <v>0</v>
      </c>
      <c r="S409" s="44">
        <v>0</v>
      </c>
      <c r="T409" s="43">
        <v>0</v>
      </c>
      <c r="U409" s="43">
        <v>0</v>
      </c>
      <c r="V409" s="43">
        <v>0</v>
      </c>
      <c r="W409" s="43">
        <v>0</v>
      </c>
      <c r="X409" s="44">
        <v>0</v>
      </c>
      <c r="Y409" s="43">
        <v>0</v>
      </c>
      <c r="Z409" s="43">
        <v>0</v>
      </c>
      <c r="AA409" s="43">
        <v>0</v>
      </c>
      <c r="AB409" s="43">
        <v>0</v>
      </c>
      <c r="AC409" s="43">
        <v>0</v>
      </c>
      <c r="AD409" s="43">
        <v>0</v>
      </c>
      <c r="AE409" s="43">
        <v>0</v>
      </c>
      <c r="AF409" s="43">
        <v>0</v>
      </c>
      <c r="AG409" s="43">
        <v>0</v>
      </c>
      <c r="AH409" s="43">
        <v>3</v>
      </c>
      <c r="AI409" s="39">
        <f t="shared" si="146"/>
        <v>0</v>
      </c>
      <c r="AJ409" s="39">
        <f t="shared" si="147"/>
        <v>0</v>
      </c>
      <c r="AK409" s="39">
        <f t="shared" si="148"/>
        <v>0</v>
      </c>
      <c r="AL409" s="39">
        <f t="shared" si="149"/>
        <v>0</v>
      </c>
      <c r="AM409" s="39">
        <f t="shared" si="150"/>
        <v>3</v>
      </c>
    </row>
    <row r="410" spans="1:39" ht="28.15" customHeight="1" x14ac:dyDescent="0.25">
      <c r="A410" s="42" t="s">
        <v>427</v>
      </c>
      <c r="B410" s="37" t="s">
        <v>454</v>
      </c>
      <c r="C410" s="42" t="s">
        <v>455</v>
      </c>
      <c r="D410" s="37" t="s">
        <v>8</v>
      </c>
      <c r="E410" s="43">
        <v>0</v>
      </c>
      <c r="F410" s="43">
        <v>0</v>
      </c>
      <c r="G410" s="43">
        <v>0</v>
      </c>
      <c r="H410" s="43" t="s">
        <v>8</v>
      </c>
      <c r="I410" s="44" t="s">
        <v>8</v>
      </c>
      <c r="J410" s="43">
        <v>0</v>
      </c>
      <c r="K410" s="43">
        <v>0</v>
      </c>
      <c r="L410" s="43">
        <v>0</v>
      </c>
      <c r="M410" s="43">
        <v>0</v>
      </c>
      <c r="N410" s="58">
        <v>0</v>
      </c>
      <c r="O410" s="43">
        <v>0</v>
      </c>
      <c r="P410" s="43">
        <v>0</v>
      </c>
      <c r="Q410" s="43">
        <v>0</v>
      </c>
      <c r="R410" s="43">
        <v>0</v>
      </c>
      <c r="S410" s="44">
        <v>0</v>
      </c>
      <c r="T410" s="43">
        <v>0</v>
      </c>
      <c r="U410" s="43">
        <v>0</v>
      </c>
      <c r="V410" s="43">
        <v>0</v>
      </c>
      <c r="W410" s="43">
        <v>0</v>
      </c>
      <c r="X410" s="44" t="s">
        <v>440</v>
      </c>
      <c r="Y410" s="43">
        <v>0</v>
      </c>
      <c r="Z410" s="43">
        <v>0</v>
      </c>
      <c r="AA410" s="43">
        <v>0</v>
      </c>
      <c r="AB410" s="43">
        <v>0</v>
      </c>
      <c r="AC410" s="43">
        <v>0</v>
      </c>
      <c r="AD410" s="43">
        <v>0</v>
      </c>
      <c r="AE410" s="43">
        <v>0</v>
      </c>
      <c r="AF410" s="43">
        <v>0</v>
      </c>
      <c r="AG410" s="43">
        <v>0</v>
      </c>
      <c r="AH410" s="43">
        <v>1</v>
      </c>
      <c r="AI410" s="39">
        <f t="shared" si="146"/>
        <v>0</v>
      </c>
      <c r="AJ410" s="39">
        <f t="shared" si="147"/>
        <v>0</v>
      </c>
      <c r="AK410" s="39">
        <f t="shared" si="148"/>
        <v>0</v>
      </c>
      <c r="AL410" s="39">
        <f t="shared" si="149"/>
        <v>0</v>
      </c>
      <c r="AM410" s="39">
        <f t="shared" si="150"/>
        <v>2</v>
      </c>
    </row>
    <row r="411" spans="1:39" ht="28.15" customHeight="1" x14ac:dyDescent="0.25">
      <c r="A411" s="42" t="s">
        <v>429</v>
      </c>
      <c r="B411" s="37" t="s">
        <v>456</v>
      </c>
      <c r="C411" s="42" t="s">
        <v>457</v>
      </c>
      <c r="D411" s="37" t="s">
        <v>8</v>
      </c>
      <c r="E411" s="43">
        <v>0</v>
      </c>
      <c r="F411" s="43">
        <v>0</v>
      </c>
      <c r="G411" s="43">
        <v>0</v>
      </c>
      <c r="H411" s="43" t="s">
        <v>8</v>
      </c>
      <c r="I411" s="44" t="s">
        <v>8</v>
      </c>
      <c r="J411" s="43">
        <v>0</v>
      </c>
      <c r="K411" s="43">
        <v>0</v>
      </c>
      <c r="L411" s="43">
        <v>0</v>
      </c>
      <c r="M411" s="43">
        <v>0</v>
      </c>
      <c r="N411" s="58">
        <v>0</v>
      </c>
      <c r="O411" s="43">
        <v>0</v>
      </c>
      <c r="P411" s="43">
        <v>0</v>
      </c>
      <c r="Q411" s="43">
        <v>0</v>
      </c>
      <c r="R411" s="43">
        <v>0</v>
      </c>
      <c r="S411" s="44" t="s">
        <v>440</v>
      </c>
      <c r="T411" s="43">
        <v>0</v>
      </c>
      <c r="U411" s="43">
        <v>0</v>
      </c>
      <c r="V411" s="43">
        <v>0</v>
      </c>
      <c r="W411" s="43">
        <v>0</v>
      </c>
      <c r="X411" s="44" t="s">
        <v>440</v>
      </c>
      <c r="Y411" s="43">
        <v>0</v>
      </c>
      <c r="Z411" s="43">
        <v>0</v>
      </c>
      <c r="AA411" s="43">
        <v>0</v>
      </c>
      <c r="AB411" s="43">
        <v>0</v>
      </c>
      <c r="AC411" s="43">
        <v>0</v>
      </c>
      <c r="AD411" s="43">
        <v>0</v>
      </c>
      <c r="AE411" s="43">
        <v>0</v>
      </c>
      <c r="AF411" s="43">
        <v>0</v>
      </c>
      <c r="AG411" s="43">
        <v>0</v>
      </c>
      <c r="AH411" s="43">
        <v>1</v>
      </c>
      <c r="AI411" s="39">
        <f t="shared" si="146"/>
        <v>0</v>
      </c>
      <c r="AJ411" s="39">
        <f t="shared" si="147"/>
        <v>0</v>
      </c>
      <c r="AK411" s="39">
        <f t="shared" si="148"/>
        <v>0</v>
      </c>
      <c r="AL411" s="39">
        <f t="shared" si="149"/>
        <v>0</v>
      </c>
      <c r="AM411" s="39">
        <f t="shared" si="150"/>
        <v>3</v>
      </c>
    </row>
    <row r="412" spans="1:39" ht="28.15" customHeight="1" x14ac:dyDescent="0.25">
      <c r="A412" s="40" t="s">
        <v>987</v>
      </c>
      <c r="B412" s="37" t="s">
        <v>216</v>
      </c>
      <c r="C412" s="42" t="s">
        <v>988</v>
      </c>
      <c r="D412" s="37" t="s">
        <v>8</v>
      </c>
      <c r="E412" s="43">
        <v>0</v>
      </c>
      <c r="F412" s="43">
        <v>0</v>
      </c>
      <c r="G412" s="43">
        <v>0</v>
      </c>
      <c r="H412" s="43">
        <v>0</v>
      </c>
      <c r="I412" s="43">
        <v>0</v>
      </c>
      <c r="J412" s="43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43">
        <v>0</v>
      </c>
      <c r="X412" s="43">
        <v>0</v>
      </c>
      <c r="Y412" s="43">
        <v>0</v>
      </c>
      <c r="Z412" s="43">
        <v>0</v>
      </c>
      <c r="AA412" s="43">
        <v>0</v>
      </c>
      <c r="AB412" s="43">
        <v>0</v>
      </c>
      <c r="AC412" s="43">
        <v>0</v>
      </c>
      <c r="AD412" s="43">
        <v>0</v>
      </c>
      <c r="AE412" s="43">
        <v>0</v>
      </c>
      <c r="AF412" s="43">
        <v>0</v>
      </c>
      <c r="AG412" s="43">
        <v>0</v>
      </c>
      <c r="AH412" s="43">
        <v>0</v>
      </c>
      <c r="AI412" s="39">
        <f t="shared" si="146"/>
        <v>0</v>
      </c>
      <c r="AJ412" s="39">
        <f t="shared" si="147"/>
        <v>0</v>
      </c>
      <c r="AK412" s="39">
        <f t="shared" si="148"/>
        <v>0</v>
      </c>
      <c r="AL412" s="39">
        <f t="shared" si="149"/>
        <v>0</v>
      </c>
      <c r="AM412" s="39">
        <f t="shared" si="150"/>
        <v>0</v>
      </c>
    </row>
    <row r="413" spans="1:39" ht="28.15" customHeight="1" x14ac:dyDescent="0.25">
      <c r="A413" s="40" t="s">
        <v>989</v>
      </c>
      <c r="B413" s="37" t="s">
        <v>217</v>
      </c>
      <c r="C413" s="42" t="s">
        <v>990</v>
      </c>
      <c r="D413" s="37" t="s">
        <v>8</v>
      </c>
      <c r="E413" s="43">
        <v>0</v>
      </c>
      <c r="F413" s="43">
        <v>0</v>
      </c>
      <c r="G413" s="43">
        <v>0</v>
      </c>
      <c r="H413" s="43">
        <v>0</v>
      </c>
      <c r="I413" s="43">
        <v>0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43">
        <v>0</v>
      </c>
      <c r="W413" s="43">
        <v>0</v>
      </c>
      <c r="X413" s="43">
        <v>0</v>
      </c>
      <c r="Y413" s="43">
        <v>0</v>
      </c>
      <c r="Z413" s="43">
        <v>0</v>
      </c>
      <c r="AA413" s="43">
        <v>0</v>
      </c>
      <c r="AB413" s="43">
        <v>0</v>
      </c>
      <c r="AC413" s="43">
        <v>0</v>
      </c>
      <c r="AD413" s="43">
        <v>0</v>
      </c>
      <c r="AE413" s="43">
        <v>0</v>
      </c>
      <c r="AF413" s="43">
        <v>0</v>
      </c>
      <c r="AG413" s="43">
        <v>0</v>
      </c>
      <c r="AH413" s="43">
        <v>0</v>
      </c>
      <c r="AI413" s="39">
        <f t="shared" si="146"/>
        <v>0</v>
      </c>
      <c r="AJ413" s="39">
        <f t="shared" si="147"/>
        <v>0</v>
      </c>
      <c r="AK413" s="39">
        <f t="shared" si="148"/>
        <v>0</v>
      </c>
      <c r="AL413" s="39">
        <f t="shared" si="149"/>
        <v>0</v>
      </c>
      <c r="AM413" s="39">
        <f t="shared" si="150"/>
        <v>0</v>
      </c>
    </row>
    <row r="414" spans="1:39" ht="28.15" customHeight="1" x14ac:dyDescent="0.25">
      <c r="A414" s="40" t="s">
        <v>991</v>
      </c>
      <c r="B414" s="37" t="s">
        <v>214</v>
      </c>
      <c r="C414" s="42" t="s">
        <v>992</v>
      </c>
      <c r="D414" s="37" t="s">
        <v>8</v>
      </c>
      <c r="E414" s="43">
        <v>0</v>
      </c>
      <c r="F414" s="43">
        <v>0</v>
      </c>
      <c r="G414" s="43">
        <v>0</v>
      </c>
      <c r="H414" s="43">
        <v>0</v>
      </c>
      <c r="I414" s="43">
        <v>0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43">
        <v>0</v>
      </c>
      <c r="W414" s="43">
        <v>0</v>
      </c>
      <c r="X414" s="43">
        <v>0</v>
      </c>
      <c r="Y414" s="43">
        <v>0</v>
      </c>
      <c r="Z414" s="43">
        <v>0</v>
      </c>
      <c r="AA414" s="43">
        <v>0</v>
      </c>
      <c r="AB414" s="43">
        <v>0</v>
      </c>
      <c r="AC414" s="43">
        <v>0</v>
      </c>
      <c r="AD414" s="43">
        <v>0</v>
      </c>
      <c r="AE414" s="43">
        <v>0</v>
      </c>
      <c r="AF414" s="43">
        <v>0</v>
      </c>
      <c r="AG414" s="43">
        <v>0</v>
      </c>
      <c r="AH414" s="43">
        <v>0</v>
      </c>
      <c r="AI414" s="39">
        <f t="shared" si="146"/>
        <v>0</v>
      </c>
      <c r="AJ414" s="39">
        <f t="shared" si="147"/>
        <v>0</v>
      </c>
      <c r="AK414" s="39">
        <f t="shared" si="148"/>
        <v>0</v>
      </c>
      <c r="AL414" s="39">
        <f t="shared" si="149"/>
        <v>0</v>
      </c>
      <c r="AM414" s="39">
        <f t="shared" si="150"/>
        <v>0</v>
      </c>
    </row>
    <row r="415" spans="1:39" ht="32.25" customHeight="1" x14ac:dyDescent="0.25">
      <c r="A415" s="40" t="s">
        <v>993</v>
      </c>
      <c r="B415" s="37" t="s">
        <v>218</v>
      </c>
      <c r="C415" s="42" t="s">
        <v>994</v>
      </c>
      <c r="D415" s="37" t="s">
        <v>8</v>
      </c>
      <c r="E415" s="43">
        <v>0</v>
      </c>
      <c r="F415" s="43">
        <v>0</v>
      </c>
      <c r="G415" s="43">
        <v>0</v>
      </c>
      <c r="H415" s="43">
        <v>0</v>
      </c>
      <c r="I415" s="43">
        <v>0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43">
        <v>0</v>
      </c>
      <c r="X415" s="43">
        <v>0</v>
      </c>
      <c r="Y415" s="43">
        <v>0</v>
      </c>
      <c r="Z415" s="43">
        <v>0</v>
      </c>
      <c r="AA415" s="43">
        <v>0</v>
      </c>
      <c r="AB415" s="43">
        <v>0</v>
      </c>
      <c r="AC415" s="43">
        <v>0</v>
      </c>
      <c r="AD415" s="43">
        <v>0</v>
      </c>
      <c r="AE415" s="43">
        <v>0</v>
      </c>
      <c r="AF415" s="43">
        <v>0</v>
      </c>
      <c r="AG415" s="43">
        <v>0</v>
      </c>
      <c r="AH415" s="43">
        <v>0</v>
      </c>
      <c r="AI415" s="39">
        <f t="shared" si="146"/>
        <v>0</v>
      </c>
      <c r="AJ415" s="39">
        <f t="shared" si="147"/>
        <v>0</v>
      </c>
      <c r="AK415" s="39">
        <f t="shared" si="148"/>
        <v>0</v>
      </c>
      <c r="AL415" s="39">
        <f t="shared" si="149"/>
        <v>0</v>
      </c>
      <c r="AM415" s="39">
        <f t="shared" si="150"/>
        <v>0</v>
      </c>
    </row>
    <row r="416" spans="1:39" ht="32.25" customHeight="1" x14ac:dyDescent="0.25">
      <c r="A416" s="40" t="s">
        <v>995</v>
      </c>
      <c r="B416" s="37" t="s">
        <v>219</v>
      </c>
      <c r="C416" s="42" t="s">
        <v>996</v>
      </c>
      <c r="D416" s="37" t="s">
        <v>8</v>
      </c>
      <c r="E416" s="43">
        <v>0</v>
      </c>
      <c r="F416" s="43">
        <v>0</v>
      </c>
      <c r="G416" s="43">
        <v>0</v>
      </c>
      <c r="H416" s="43">
        <v>0</v>
      </c>
      <c r="I416" s="43">
        <v>0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43">
        <v>0</v>
      </c>
      <c r="W416" s="43">
        <v>0</v>
      </c>
      <c r="X416" s="43">
        <v>0</v>
      </c>
      <c r="Y416" s="43">
        <v>0</v>
      </c>
      <c r="Z416" s="43">
        <v>0</v>
      </c>
      <c r="AA416" s="43">
        <v>0</v>
      </c>
      <c r="AB416" s="43">
        <v>0</v>
      </c>
      <c r="AC416" s="43">
        <v>0</v>
      </c>
      <c r="AD416" s="43">
        <v>0</v>
      </c>
      <c r="AE416" s="43">
        <v>0</v>
      </c>
      <c r="AF416" s="43">
        <v>0</v>
      </c>
      <c r="AG416" s="43">
        <v>0</v>
      </c>
      <c r="AH416" s="43">
        <v>0</v>
      </c>
      <c r="AI416" s="39">
        <f t="shared" si="146"/>
        <v>0</v>
      </c>
      <c r="AJ416" s="39">
        <f t="shared" si="147"/>
        <v>0</v>
      </c>
      <c r="AK416" s="39">
        <f t="shared" si="148"/>
        <v>0</v>
      </c>
      <c r="AL416" s="39">
        <f t="shared" si="149"/>
        <v>0</v>
      </c>
      <c r="AM416" s="39">
        <f t="shared" si="150"/>
        <v>0</v>
      </c>
    </row>
    <row r="417" spans="1:39" ht="32.25" customHeight="1" x14ac:dyDescent="0.25">
      <c r="A417" s="40" t="s">
        <v>997</v>
      </c>
      <c r="B417" s="37" t="s">
        <v>204</v>
      </c>
      <c r="C417" s="42" t="s">
        <v>998</v>
      </c>
      <c r="D417" s="37" t="s">
        <v>8</v>
      </c>
      <c r="E417" s="43">
        <v>0</v>
      </c>
      <c r="F417" s="43">
        <v>0</v>
      </c>
      <c r="G417" s="43">
        <v>0</v>
      </c>
      <c r="H417" s="43">
        <v>0</v>
      </c>
      <c r="I417" s="43">
        <v>0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>
        <v>0</v>
      </c>
      <c r="V417" s="43">
        <v>0</v>
      </c>
      <c r="W417" s="43">
        <v>0</v>
      </c>
      <c r="X417" s="43">
        <v>0</v>
      </c>
      <c r="Y417" s="43">
        <v>0</v>
      </c>
      <c r="Z417" s="43">
        <v>0</v>
      </c>
      <c r="AA417" s="43">
        <v>0</v>
      </c>
      <c r="AB417" s="43">
        <v>0</v>
      </c>
      <c r="AC417" s="43">
        <v>0</v>
      </c>
      <c r="AD417" s="43">
        <v>0</v>
      </c>
      <c r="AE417" s="43">
        <v>0</v>
      </c>
      <c r="AF417" s="43">
        <v>0</v>
      </c>
      <c r="AG417" s="43">
        <v>0</v>
      </c>
      <c r="AH417" s="43">
        <v>0</v>
      </c>
      <c r="AI417" s="39">
        <f t="shared" si="146"/>
        <v>0</v>
      </c>
      <c r="AJ417" s="39">
        <f t="shared" si="147"/>
        <v>0</v>
      </c>
      <c r="AK417" s="39">
        <f t="shared" si="148"/>
        <v>0</v>
      </c>
      <c r="AL417" s="39">
        <f t="shared" si="149"/>
        <v>0</v>
      </c>
      <c r="AM417" s="39">
        <f t="shared" si="150"/>
        <v>0</v>
      </c>
    </row>
    <row r="418" spans="1:39" ht="32.25" customHeight="1" x14ac:dyDescent="0.25">
      <c r="A418" s="40" t="s">
        <v>999</v>
      </c>
      <c r="B418" s="37" t="s">
        <v>205</v>
      </c>
      <c r="C418" s="42" t="s">
        <v>1000</v>
      </c>
      <c r="D418" s="37" t="s">
        <v>8</v>
      </c>
      <c r="E418" s="43">
        <v>0</v>
      </c>
      <c r="F418" s="43">
        <v>0</v>
      </c>
      <c r="G418" s="43">
        <v>0</v>
      </c>
      <c r="H418" s="43">
        <v>0</v>
      </c>
      <c r="I418" s="43">
        <v>0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43">
        <v>0</v>
      </c>
      <c r="W418" s="43">
        <v>0</v>
      </c>
      <c r="X418" s="43">
        <v>0</v>
      </c>
      <c r="Y418" s="43">
        <v>0</v>
      </c>
      <c r="Z418" s="43">
        <v>0</v>
      </c>
      <c r="AA418" s="43">
        <v>0</v>
      </c>
      <c r="AB418" s="43">
        <v>0</v>
      </c>
      <c r="AC418" s="43">
        <v>0</v>
      </c>
      <c r="AD418" s="43">
        <v>0</v>
      </c>
      <c r="AE418" s="43">
        <v>0</v>
      </c>
      <c r="AF418" s="43">
        <v>0</v>
      </c>
      <c r="AG418" s="43">
        <v>0</v>
      </c>
      <c r="AH418" s="43">
        <v>0</v>
      </c>
      <c r="AI418" s="39">
        <f t="shared" si="146"/>
        <v>0</v>
      </c>
      <c r="AJ418" s="39">
        <f t="shared" si="147"/>
        <v>0</v>
      </c>
      <c r="AK418" s="39">
        <f t="shared" si="148"/>
        <v>0</v>
      </c>
      <c r="AL418" s="39">
        <f t="shared" si="149"/>
        <v>0</v>
      </c>
      <c r="AM418" s="39">
        <f t="shared" si="150"/>
        <v>0</v>
      </c>
    </row>
    <row r="419" spans="1:39" ht="32.25" customHeight="1" x14ac:dyDescent="0.25">
      <c r="A419" s="40" t="s">
        <v>1001</v>
      </c>
      <c r="B419" s="37" t="s">
        <v>1002</v>
      </c>
      <c r="C419" s="42" t="s">
        <v>1003</v>
      </c>
      <c r="D419" s="37" t="s">
        <v>8</v>
      </c>
      <c r="E419" s="43">
        <v>0</v>
      </c>
      <c r="F419" s="43">
        <v>0</v>
      </c>
      <c r="G419" s="43">
        <v>0</v>
      </c>
      <c r="H419" s="43">
        <v>0</v>
      </c>
      <c r="I419" s="43">
        <v>0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43">
        <v>0</v>
      </c>
      <c r="W419" s="43">
        <v>0</v>
      </c>
      <c r="X419" s="43">
        <v>0</v>
      </c>
      <c r="Y419" s="43">
        <v>0</v>
      </c>
      <c r="Z419" s="43">
        <v>0</v>
      </c>
      <c r="AA419" s="43">
        <v>0</v>
      </c>
      <c r="AB419" s="43">
        <v>0</v>
      </c>
      <c r="AC419" s="43">
        <v>0</v>
      </c>
      <c r="AD419" s="43">
        <v>0</v>
      </c>
      <c r="AE419" s="43">
        <v>0</v>
      </c>
      <c r="AF419" s="43">
        <v>0</v>
      </c>
      <c r="AG419" s="43">
        <v>0</v>
      </c>
      <c r="AH419" s="43">
        <v>0</v>
      </c>
      <c r="AI419" s="39">
        <f t="shared" si="146"/>
        <v>0</v>
      </c>
      <c r="AJ419" s="39">
        <f t="shared" si="147"/>
        <v>0</v>
      </c>
      <c r="AK419" s="39">
        <f t="shared" si="148"/>
        <v>0</v>
      </c>
      <c r="AL419" s="39">
        <f t="shared" si="149"/>
        <v>0</v>
      </c>
      <c r="AM419" s="39">
        <f t="shared" si="150"/>
        <v>0</v>
      </c>
    </row>
  </sheetData>
  <mergeCells count="27">
    <mergeCell ref="A9:AM9"/>
    <mergeCell ref="A10:S10"/>
    <mergeCell ref="A11:A14"/>
    <mergeCell ref="B11:B14"/>
    <mergeCell ref="A7:AM7"/>
    <mergeCell ref="C11:C14"/>
    <mergeCell ref="D11:D14"/>
    <mergeCell ref="J11:N12"/>
    <mergeCell ref="O11:AM11"/>
    <mergeCell ref="O12:S12"/>
    <mergeCell ref="T12:X12"/>
    <mergeCell ref="J13:N13"/>
    <mergeCell ref="O13:S13"/>
    <mergeCell ref="T13:X13"/>
    <mergeCell ref="Y13:AC13"/>
    <mergeCell ref="AD13:AH13"/>
    <mergeCell ref="AK1:AM1"/>
    <mergeCell ref="AK2:AM2"/>
    <mergeCell ref="AK3:AM3"/>
    <mergeCell ref="A4:AM4"/>
    <mergeCell ref="A6:AM6"/>
    <mergeCell ref="AI13:AM13"/>
    <mergeCell ref="Y12:AC12"/>
    <mergeCell ref="AD12:AH12"/>
    <mergeCell ref="AI12:AM12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8.</vt:lpstr>
      <vt:lpstr>Лист1</vt:lpstr>
      <vt:lpstr>'Форма 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2022-12-20T08:57:27Z</dcterms:modified>
</cp:coreProperties>
</file>